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BID-EC-L1223-RSND-EESUR-ST-OB-004\ANEXOS\"/>
    </mc:Choice>
  </mc:AlternateContent>
  <xr:revisionPtr revIDLastSave="0" documentId="13_ncr:1_{D78F29B6-EF58-42F7-82FA-57E759FD6F38}" xr6:coauthVersionLast="47" xr6:coauthVersionMax="47" xr10:uidLastSave="{00000000-0000-0000-0000-000000000000}"/>
  <bookViews>
    <workbookView xWindow="-120" yWindow="-120" windowWidth="29040" windowHeight="15840" tabRatio="923" xr2:uid="{00000000-000D-0000-FFFF-FFFF00000000}"/>
  </bookViews>
  <sheets>
    <sheet name="Int." sheetId="1" r:id="rId1"/>
    <sheet name="Secc. con PT mon. vert " sheetId="10" r:id="rId2"/>
    <sheet name="Secc. sin PT mon. vert" sheetId="8" r:id="rId3"/>
    <sheet name="parrarayo" sheetId="11" r:id="rId4"/>
    <sheet name="TP 69kV" sheetId="12" r:id="rId5"/>
    <sheet name="TABLERO CONTROL Y PROTEC LST" sheetId="14" r:id="rId6"/>
    <sheet name="Cable de control" sheetId="16" r:id="rId7"/>
    <sheet name="Comunicaciones" sheetId="17" r:id="rId8"/>
    <sheet name="SG VDC" sheetId="18" r:id="rId9"/>
    <sheet name="SG VAC" sheetId="19" r:id="rId10"/>
    <sheet name="Telecom" sheetId="20" r:id="rId11"/>
    <sheet name="ODF" sheetId="21" r:id="rId12"/>
  </sheets>
  <definedNames>
    <definedName name="_xlnm.Print_Area" localSheetId="0">Int.!$B$1:$H$115</definedName>
    <definedName name="_xlnm.Print_Area" localSheetId="1">'Secc. con PT mon. vert '!$B$1:$H$83</definedName>
    <definedName name="_xlnm.Print_Area" localSheetId="2">'Secc. sin PT mon. vert'!$B$1:$H$82</definedName>
    <definedName name="_xlnm.Print_Area" localSheetId="9">'SG VAC'!$B$2:$F$195</definedName>
    <definedName name="_xlnm.Print_Area" localSheetId="5">'TABLERO CONTROL Y PROTEC LST'!$B$2:$F$255</definedName>
    <definedName name="_xlnm.Print_Area" localSheetId="10">Telecom!$B$2:$F$51</definedName>
    <definedName name="_xlnm.Print_Area" localSheetId="4">'TP 69kV'!$B$2:$F$71</definedName>
    <definedName name="_xlnm.Print_Titles" localSheetId="9">'SG VAC'!$2:$12</definedName>
    <definedName name="_xlnm.Print_Titles" localSheetId="5">'TABLERO CONTROL Y PROTEC LST'!$2:$9</definedName>
    <definedName name="_xlnm.Print_Titles" localSheetId="10">Telecom!$2:$12</definedName>
    <definedName name="_xlnm.Print_Titles" localSheetId="4">'TP 69kV'!$2:$13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8" i="11" l="1"/>
  <c r="A47" i="11"/>
  <c r="A6" i="1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3" i="11" s="1"/>
  <c r="A24" i="11" s="1"/>
  <c r="A26" i="11" s="1"/>
  <c r="A27" i="11" s="1"/>
  <c r="A28" i="11" s="1"/>
  <c r="A29" i="11" s="1"/>
  <c r="A30" i="11" s="1"/>
  <c r="A31" i="11" s="1"/>
  <c r="A32" i="11" s="1"/>
  <c r="A33" i="11" s="1"/>
  <c r="A34" i="11" s="1"/>
  <c r="A36" i="11" s="1"/>
  <c r="A37" i="11" s="1"/>
  <c r="A38" i="11" s="1"/>
  <c r="A39" i="11" s="1"/>
  <c r="A40" i="11" s="1"/>
  <c r="A42" i="11" s="1"/>
  <c r="A43" i="11" s="1"/>
  <c r="A44" i="11" s="1"/>
  <c r="A45" i="11" s="1"/>
  <c r="I18" i="12"/>
  <c r="I21" i="12" s="1"/>
  <c r="I22" i="12" s="1"/>
  <c r="B7" i="10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7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A49" i="11" l="1"/>
  <c r="A50" i="11" s="1"/>
  <c r="A51" i="11" s="1"/>
  <c r="A52" i="11" s="1"/>
  <c r="B29" i="8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3" i="10" s="1"/>
  <c r="B44" i="10" s="1"/>
  <c r="B45" i="10" s="1"/>
  <c r="B46" i="10" s="1"/>
  <c r="B48" i="10" s="1"/>
  <c r="B49" i="10" s="1"/>
  <c r="B50" i="10" s="1"/>
  <c r="B51" i="10" s="1"/>
  <c r="B52" i="10" s="1"/>
  <c r="B53" i="10" s="1"/>
  <c r="B54" i="10" l="1"/>
  <c r="B56" i="10" s="1"/>
  <c r="B57" i="10" s="1"/>
  <c r="B58" i="10" s="1"/>
  <c r="B59" i="10" s="1"/>
  <c r="B60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7" i="10" s="1"/>
  <c r="B78" i="10" s="1"/>
  <c r="B79" i="10" s="1"/>
  <c r="B80" i="10" s="1"/>
  <c r="B81" i="10" s="1"/>
  <c r="B82" i="10" s="1"/>
  <c r="B43" i="8"/>
  <c r="B44" i="8" s="1"/>
  <c r="B45" i="8" s="1"/>
  <c r="B46" i="8" s="1"/>
  <c r="B48" i="8" l="1"/>
  <c r="B49" i="8" s="1"/>
  <c r="B50" i="8" s="1"/>
  <c r="B51" i="8" s="1"/>
  <c r="B52" i="8" s="1"/>
  <c r="B53" i="8" s="1"/>
  <c r="B55" i="8" s="1"/>
  <c r="B56" i="8" s="1"/>
  <c r="B57" i="8" s="1"/>
  <c r="B58" i="8" s="1"/>
  <c r="B59" i="8" s="1"/>
  <c r="B61" i="8" s="1"/>
  <c r="B62" i="8" s="1"/>
  <c r="B63" i="8" s="1"/>
  <c r="B64" i="8" s="1"/>
  <c r="B65" i="8" s="1"/>
  <c r="B66" i="8" s="1"/>
  <c r="B67" i="8" s="1"/>
  <c r="B68" i="8" l="1"/>
  <c r="B69" i="8" s="1"/>
  <c r="B70" i="8" s="1"/>
  <c r="B71" i="8" s="1"/>
  <c r="B72" i="8" s="1"/>
  <c r="B73" i="8" s="1"/>
  <c r="B74" i="8" s="1"/>
  <c r="B76" i="8" s="1"/>
  <c r="B77" i="8" s="1"/>
  <c r="B78" i="8" l="1"/>
  <c r="B79" i="8" s="1"/>
  <c r="B80" i="8" s="1"/>
  <c r="B81" i="8" s="1"/>
</calcChain>
</file>

<file path=xl/sharedStrings.xml><?xml version="1.0" encoding="utf-8"?>
<sst xmlns="http://schemas.openxmlformats.org/spreadsheetml/2006/main" count="2714" uniqueCount="1326">
  <si>
    <t xml:space="preserve">Tipo </t>
  </si>
  <si>
    <t>Voltaje Nominal</t>
  </si>
  <si>
    <t>60 Hz</t>
  </si>
  <si>
    <t>Número de polos</t>
  </si>
  <si>
    <t>Lámparas y tomas corrientes</t>
  </si>
  <si>
    <t>Uso</t>
  </si>
  <si>
    <t>Exterior</t>
  </si>
  <si>
    <t>EQUIPADO CON</t>
  </si>
  <si>
    <t>Tanque de SF6 y equipo adecuado de llenado.</t>
  </si>
  <si>
    <t>DOCUMENTACION A ENTREGAR</t>
  </si>
  <si>
    <t>Incluido</t>
  </si>
  <si>
    <t>SI</t>
  </si>
  <si>
    <t>Porcelana</t>
  </si>
  <si>
    <t>ACCESORIOS</t>
  </si>
  <si>
    <t>Tipo</t>
  </si>
  <si>
    <t>Clase</t>
  </si>
  <si>
    <t>Montaje</t>
  </si>
  <si>
    <t>Medio de interrupción del arco</t>
  </si>
  <si>
    <t>Aire</t>
  </si>
  <si>
    <t>Distancia de fuga</t>
  </si>
  <si>
    <t>10 NA + 10 NC</t>
  </si>
  <si>
    <t>Dispositivos anti condensación</t>
  </si>
  <si>
    <t>NO</t>
  </si>
  <si>
    <t>A</t>
  </si>
  <si>
    <t>kV</t>
  </si>
  <si>
    <t>Hz</t>
  </si>
  <si>
    <t>kA</t>
  </si>
  <si>
    <t>ITEM</t>
  </si>
  <si>
    <t>DESCRIPCION</t>
  </si>
  <si>
    <t>UNIDAD</t>
  </si>
  <si>
    <t>ESPECIFICACION SOLICITADA</t>
  </si>
  <si>
    <t>OBSERVACIONES</t>
  </si>
  <si>
    <t>ESPECIFICACIONES TECNICAS</t>
  </si>
  <si>
    <t>m.s.n.m.</t>
  </si>
  <si>
    <t>mm</t>
  </si>
  <si>
    <t>Corriente nominal</t>
  </si>
  <si>
    <t>Voltaje nominal</t>
  </si>
  <si>
    <t>Altura de montaje</t>
  </si>
  <si>
    <t>≥ 20</t>
  </si>
  <si>
    <t>Carga mecánica admisible estática y dinámica</t>
  </si>
  <si>
    <t>N</t>
  </si>
  <si>
    <t>127/220</t>
  </si>
  <si>
    <t>V AC</t>
  </si>
  <si>
    <t>VDC</t>
  </si>
  <si>
    <t>Cabina metálica para alojar el mecanismo de operación grado IP 55</t>
  </si>
  <si>
    <t>Accesorios para montaje en estructura metálica</t>
  </si>
  <si>
    <t>Terminales tipo nema para conductor ACAR 750 MCM</t>
  </si>
  <si>
    <t>Arrancadores magnéticos reversibles para el motor de operación</t>
  </si>
  <si>
    <t>Selector Local Remoto</t>
  </si>
  <si>
    <t>Mecanismos de ajuste para limitar el desplazamiento de las cuchillas de puesta a tierra</t>
  </si>
  <si>
    <t>Medios para bloquear las cuchillas de puesta a tierra en cualquier posición</t>
  </si>
  <si>
    <t>Palanca de operación manual.</t>
  </si>
  <si>
    <t>Certificado depruebas en fábrica</t>
  </si>
  <si>
    <t>Planos eléctricos</t>
  </si>
  <si>
    <t>Planos mecánicos</t>
  </si>
  <si>
    <t>Frecuencia nominal</t>
  </si>
  <si>
    <t xml:space="preserve">Material de los aisladores </t>
  </si>
  <si>
    <t>Voltaje nominal de operación</t>
  </si>
  <si>
    <t xml:space="preserve">Voltaje nominal de control </t>
  </si>
  <si>
    <t>Contactos auxiliares</t>
  </si>
  <si>
    <t>Trifásico / motor</t>
  </si>
  <si>
    <t>Nivel de aislamiento a 0 m.s.n.m. a impulso, 1.2 x 50us  (BIL)</t>
  </si>
  <si>
    <t>kVpico</t>
  </si>
  <si>
    <t>Nivel de aislamiento a 0 m.s.n.m. a frecuencia industrial (60 Hz)</t>
  </si>
  <si>
    <t xml:space="preserve">Vertical en estructura metálica </t>
  </si>
  <si>
    <t>Trifásico. 3 columnas doble apertura lateral (rotación central)</t>
  </si>
  <si>
    <t>MECANISMO DE OPERACIÓN DE CUCHILLAS PRINCIPALES</t>
  </si>
  <si>
    <t>Cuchilla de puesta a tierra (para línea)</t>
  </si>
  <si>
    <t>≥1812,2</t>
  </si>
  <si>
    <t>SECCIONADOR TRIPOLAR DE 69 KV, 1200 A, MOTORIZADO, CON CUCHILLAS DE PUESTA A TIERRA, MONTAJE VERTICAL</t>
  </si>
  <si>
    <t>SECCIONADOR TRIPOLAR DE 69 KV, 1200 A, MOTORIZADO, SIN CUCHILLAS DE PUESTA A TIERRA, MONTAJE VERTICAL</t>
  </si>
  <si>
    <t>Estructura metálica de soporte</t>
  </si>
  <si>
    <t>Tipo estación</t>
  </si>
  <si>
    <t>Voltaje nominal de diseño</t>
  </si>
  <si>
    <t>≥ 1200</t>
  </si>
  <si>
    <t>kArms</t>
  </si>
  <si>
    <t>Máximo tiempo total de interrupción</t>
  </si>
  <si>
    <t>ms</t>
  </si>
  <si>
    <t>Altura de instalación</t>
  </si>
  <si>
    <t>Voltaje del circuito auxiliar</t>
  </si>
  <si>
    <t>Resistencias de calefactores</t>
  </si>
  <si>
    <t>Contador de operaciones</t>
  </si>
  <si>
    <t>Indicador mecánico "abierto cerrado"</t>
  </si>
  <si>
    <t>Contactores, switchs de presión, etc</t>
  </si>
  <si>
    <t>Monitor de densidad de gas SF6</t>
  </si>
  <si>
    <t>Conector de puesta a tierra rango de 2 a 2/0 AWG</t>
  </si>
  <si>
    <t>Corriente de interrupción en cortocircuito (1 s)</t>
  </si>
  <si>
    <t>INTERRUPTOR TRIPOLAR PARA 69 KV, TIPO TANQUE MUERTO, 1200 A</t>
  </si>
  <si>
    <t>DISEÑO ELECTROMECANICO PARA LA CONSTRUCCION DE LA SUBESTACION NORTE</t>
  </si>
  <si>
    <t>CARACTERISTICAS GENERALES</t>
  </si>
  <si>
    <t>Marca</t>
  </si>
  <si>
    <t>Modelo</t>
  </si>
  <si>
    <t>Procedencia</t>
  </si>
  <si>
    <t>Año de fabricación</t>
  </si>
  <si>
    <t>CONDICIONES DE SERVICIO</t>
  </si>
  <si>
    <t>Especificar</t>
  </si>
  <si>
    <t>Medio de aislamiento y extinción del arco</t>
  </si>
  <si>
    <t>SF6 ( Hexafluoruro de azufre)</t>
  </si>
  <si>
    <t>Sitio de instalación</t>
  </si>
  <si>
    <t>intemperie</t>
  </si>
  <si>
    <t>Normas aplicables</t>
  </si>
  <si>
    <t>CARACTERISTICAS DEL INTERRUPTOR</t>
  </si>
  <si>
    <t>Voltaje máximo de diseño IEC // ANSI/IEEE</t>
  </si>
  <si>
    <t>1.842 // 1.755</t>
  </si>
  <si>
    <t>140 // 140</t>
  </si>
  <si>
    <t>325 // 350</t>
  </si>
  <si>
    <t>72,5 // 72,5</t>
  </si>
  <si>
    <t>Corriente nominal IEC // ANSI/IEEE</t>
  </si>
  <si>
    <t>1.250 // 1.200</t>
  </si>
  <si>
    <t>Capacidad nominal de interrupción en cortocircuito (IEC) // (ANSI/IEEE)</t>
  </si>
  <si>
    <t>40 // 40</t>
  </si>
  <si>
    <t>Valor eficaz de la componente alterna (IEC) // (ANSI/IEEE)</t>
  </si>
  <si>
    <t>Factor de voltaje “K” (IEC) // (ANSI/IEEE)</t>
  </si>
  <si>
    <t>1,21 // 1,0</t>
  </si>
  <si>
    <t>%</t>
  </si>
  <si>
    <t>Porcentaje de la componente continua (IEC) // (ANSI/IEEE)</t>
  </si>
  <si>
    <t>Factor de apertura del primer polo (IEC) // (ANSI/IEEE)</t>
  </si>
  <si>
    <t>1,5 // 1,3</t>
  </si>
  <si>
    <t>kV/us</t>
  </si>
  <si>
    <t>Capacidad nominal de cierre en cortocircuito (IEC) // (ANSI/IEEE)</t>
  </si>
  <si>
    <t>104,0 // 108,0</t>
  </si>
  <si>
    <t>Duración nominal de cortocircuito</t>
  </si>
  <si>
    <t>s</t>
  </si>
  <si>
    <t>Capacidad nominal de interrupción en discordancia de fases</t>
  </si>
  <si>
    <t>Máximo tiempo muerto para recierre de alta velocidad</t>
  </si>
  <si>
    <t>Rango de ajuste para el recierre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</si>
  <si>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</si>
  <si>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</si>
  <si>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</si>
  <si>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</si>
  <si>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</si>
  <si>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</si>
  <si>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</si>
  <si>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</si>
  <si>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</si>
  <si>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</si>
  <si>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</si>
  <si>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</si>
  <si>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</si>
  <si>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</si>
  <si>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</si>
  <si>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</si>
  <si>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</si>
  <si>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</si>
  <si>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</si>
  <si>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</si>
  <si>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</si>
  <si>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Mínima distancia de contorneo del aislamiento (IEC) // (ANSI/IEEE)</t>
  </si>
  <si>
    <t>Secuencia nominal de operación</t>
  </si>
  <si>
    <t>Mecanismo de operación (cierre y disparo)</t>
  </si>
  <si>
    <t>Voltaje de control/alimentación al motor</t>
  </si>
  <si>
    <t>Vcc</t>
  </si>
  <si>
    <t>TRANSFORMADORES DE CORRIENTE TIPO BUSHING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</si>
  <si>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</si>
  <si>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</si>
  <si>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</si>
  <si>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</si>
  <si>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</si>
  <si>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</si>
  <si>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</si>
  <si>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</si>
  <si>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</si>
  <si>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</si>
  <si>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5.1</t>
  </si>
  <si>
    <t>5.2</t>
  </si>
  <si>
    <t>5.3</t>
  </si>
  <si>
    <t>5.4</t>
  </si>
  <si>
    <t>5.5</t>
  </si>
  <si>
    <t>DOCUMENTOS A ENTREGAR</t>
  </si>
  <si>
    <t>6.1</t>
  </si>
  <si>
    <t>6.2</t>
  </si>
  <si>
    <t>6.3</t>
  </si>
  <si>
    <t>6.4</t>
  </si>
  <si>
    <t>6.5</t>
  </si>
  <si>
    <t>Número de transformadores en cada bushing</t>
  </si>
  <si>
    <t>Número de devanados secundarios de cada transformador</t>
  </si>
  <si>
    <t>Corriente nominal primaria máxima para protección y medición (IEC) // (ANSI/IEEE)</t>
  </si>
  <si>
    <t>1.200 // 1.200</t>
  </si>
  <si>
    <t>Corriente nominal secundaria</t>
  </si>
  <si>
    <t>Corriente máxima permanente</t>
  </si>
  <si>
    <t>kApico</t>
  </si>
  <si>
    <t>Corriente nominal de corta duración 1s</t>
  </si>
  <si>
    <t>Corriente dinámica (IEC) // (ANSI/IEEE</t>
  </si>
  <si>
    <t>Relación múltiple según ANSI/IEEE C57.13</t>
  </si>
  <si>
    <t>(1200/1000/900/800/600/500/400/300/200/100 a 5 A)</t>
  </si>
  <si>
    <t>3.22</t>
  </si>
  <si>
    <t>3.23</t>
  </si>
  <si>
    <t>3.24</t>
  </si>
  <si>
    <t>3.25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</si>
  <si>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</si>
  <si>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</si>
  <si>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</si>
  <si>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</si>
  <si>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</si>
  <si>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</si>
  <si>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</si>
  <si>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</si>
  <si>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</si>
  <si>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</si>
  <si>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</si>
  <si>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≥2022</t>
  </si>
  <si>
    <t>Tanque Muerto, bushings y equipo principal ensamblados de fábrica, cámara de extinción un solo cuerpo</t>
  </si>
  <si>
    <t xml:space="preserve"> IEC 62271-100, IEC-60076-3, IEEE/ANSI C37, IEEE 693-2005</t>
  </si>
  <si>
    <t>Grado de sismicidad</t>
  </si>
  <si>
    <t>0,5 g</t>
  </si>
  <si>
    <t>3.26</t>
  </si>
  <si>
    <t>Rigidez dieléctrica a impulsos atmosféricos (bushings), a 3000 msnm</t>
  </si>
  <si>
    <t>Rigidez dieléctrica a frecuencia industrial (bushings), a 3000 msnm</t>
  </si>
  <si>
    <t>Rigidez dieléctrica a impulsos atmosféricos a 1000 msnm (IEC) // (ANSI/IEEE)</t>
  </si>
  <si>
    <t>Rigidez dieléctrica a frecuencia industrial, a 1000 msnm  (IEC) // (ANSI/IEEE)</t>
  </si>
  <si>
    <t xml:space="preserve">Corriente Nominal de línea en vacio </t>
  </si>
  <si>
    <t>Capacidad nominal de interrupción de corrientes
inductivas pequeñas</t>
  </si>
  <si>
    <t>O-CO-15s-CO
O-0.3s-CO-180s-CO</t>
  </si>
  <si>
    <t>10 kA</t>
  </si>
  <si>
    <t>ciclos</t>
  </si>
  <si>
    <t>Tiempo de interrupción nominal</t>
  </si>
  <si>
    <t>motor - resorte helicoidal</t>
  </si>
  <si>
    <t>Clase de endurancia mecánica . Adjuntar curvas de cantidad admisible de apertura en función de la corriente</t>
  </si>
  <si>
    <t>M2: 10000 operaciones</t>
  </si>
  <si>
    <t xml:space="preserve">Voltaje de control del circuito de disparo y apertura </t>
  </si>
  <si>
    <t>Cantidad de bobinas de cierre</t>
  </si>
  <si>
    <t>Cantidad de bobinas de disparo</t>
  </si>
  <si>
    <t>Corriente de apertura capacitiva.</t>
  </si>
  <si>
    <t>Clase C2</t>
  </si>
  <si>
    <t>Tensión y frecuencia del circuito auxiliar</t>
  </si>
  <si>
    <t>220/127 VAC 60 Hz</t>
  </si>
  <si>
    <t>Potencia resistencia de calefactores</t>
  </si>
  <si>
    <t>Indicar</t>
  </si>
  <si>
    <t>120 VAC</t>
  </si>
  <si>
    <t>Incluido. Tipo estación</t>
  </si>
  <si>
    <t>Interruptor armado de fábrica</t>
  </si>
  <si>
    <t>Si</t>
  </si>
  <si>
    <t>Contactos secos 52 a normalmente abiertos</t>
  </si>
  <si>
    <t>Contactos secos 52 b normalmente abiertos</t>
  </si>
  <si>
    <t>Mínimo 10</t>
  </si>
  <si>
    <t>Supervisores de bobinas de disparo</t>
  </si>
  <si>
    <t xml:space="preserve">Color de BUSHINGS </t>
  </si>
  <si>
    <t>Gris claro Ansi 70</t>
  </si>
  <si>
    <t>Conector  placa - cable, para conductor de fase</t>
  </si>
  <si>
    <t xml:space="preserve">Conector placa - cable para puesta a tierra </t>
  </si>
  <si>
    <t>Seis (6), Nema 4 (350 – 600 MCM) Con pernos galvanizados al caliente.</t>
  </si>
  <si>
    <t>Tres (3), Nema 2 (1/0 – 4/0 AWG) Con pernos galvanizados al caliente.</t>
  </si>
  <si>
    <t>Número de núcleos por bushing</t>
  </si>
  <si>
    <t>C100</t>
  </si>
  <si>
    <t>CARACTERÍSTICAS DEL CT DE MEDICIÓN</t>
  </si>
  <si>
    <t>Cantidad por fase</t>
  </si>
  <si>
    <t>Precisión</t>
  </si>
  <si>
    <t>Burden</t>
  </si>
  <si>
    <t>CARACTERÍSTICAS DEL CT DE PROTECCIÓN</t>
  </si>
  <si>
    <t>25 VA</t>
  </si>
  <si>
    <t>Bobins de disparo</t>
  </si>
  <si>
    <t>8 NA y 8 NC</t>
  </si>
  <si>
    <t>22,5 VA</t>
  </si>
  <si>
    <t>Garantía Técnica</t>
  </si>
  <si>
    <t>Manual de especificaciones técnicas en español (alternativamente se aceptará en inglés)</t>
  </si>
  <si>
    <t>Manual de instalación, operación y mantenimiento  en español (alternativamente se aceptará en inglés)</t>
  </si>
  <si>
    <t xml:space="preserve">3 años </t>
  </si>
  <si>
    <t>REPUESTOS</t>
  </si>
  <si>
    <t>Juego de empaques.</t>
  </si>
  <si>
    <t>Juego de herramientas especiales que se requieran para instalación, operación y mantenimiento.</t>
  </si>
  <si>
    <t>Bobina de cierre.</t>
  </si>
  <si>
    <t>Bobina de disparo.</t>
  </si>
  <si>
    <t xml:space="preserve">Motor 125VDC para cargado del resorte </t>
  </si>
  <si>
    <t>Incluir</t>
  </si>
  <si>
    <t>Razón de incremento del voltaje de recuperación  para 100% de la capacidad de interrupción</t>
  </si>
  <si>
    <t>Capacidad nominal de cierre de cortocircuito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</si>
  <si>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</si>
  <si>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</si>
  <si>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</si>
  <si>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</si>
  <si>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</si>
  <si>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</si>
  <si>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</si>
  <si>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</si>
  <si>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</si>
  <si>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</si>
  <si>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</si>
  <si>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</si>
  <si>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</si>
  <si>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</si>
  <si>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</si>
  <si>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</si>
  <si>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</si>
  <si>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</si>
  <si>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</si>
  <si>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</si>
  <si>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</si>
  <si>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4.12</t>
  </si>
  <si>
    <t>4.13</t>
  </si>
  <si>
    <t>4.14</t>
  </si>
  <si>
    <t>4.15</t>
  </si>
  <si>
    <t>4.16</t>
  </si>
  <si>
    <t>4.17</t>
  </si>
  <si>
    <t>4.18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</si>
  <si>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</si>
  <si>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</si>
  <si>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</si>
  <si>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</si>
  <si>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</si>
  <si>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</si>
  <si>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</si>
  <si>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</si>
  <si>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</si>
  <si>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</si>
  <si>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</si>
  <si>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</si>
  <si>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</si>
  <si>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</si>
  <si>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</si>
  <si>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UBICACIÓN DE INFORMACIÓN (# FOLIO)</t>
  </si>
  <si>
    <t xml:space="preserve">Año de fabricación </t>
  </si>
  <si>
    <t>ESPECIFICAR</t>
  </si>
  <si>
    <t>Nivel de contaminación (IEC 60815)</t>
  </si>
  <si>
    <t>III</t>
  </si>
  <si>
    <t xml:space="preserve">Temperatura ambiente máxima </t>
  </si>
  <si>
    <t>40ºC</t>
  </si>
  <si>
    <t>Temperatura ambiente mínima</t>
  </si>
  <si>
    <t>-10ºC</t>
  </si>
  <si>
    <t>Humedad relativa del medio ambiente</t>
  </si>
  <si>
    <t>Mayor a 70%</t>
  </si>
  <si>
    <t>Grado de sismisidad</t>
  </si>
  <si>
    <t>0.5 g</t>
  </si>
  <si>
    <t>Mecanismo de operación de cuchillas principales</t>
  </si>
  <si>
    <t>Motor 125 VDC</t>
  </si>
  <si>
    <t>Mecanismo de operación de cuchillas de puesta a tierra</t>
  </si>
  <si>
    <t>Manual</t>
  </si>
  <si>
    <t xml:space="preserve">Apertura simultánea </t>
  </si>
  <si>
    <t>Tripolar</t>
  </si>
  <si>
    <t>Número de operaciones (endurancia mecánica)</t>
  </si>
  <si>
    <t>M1: 1000 operaciones</t>
  </si>
  <si>
    <t>Norma</t>
  </si>
  <si>
    <t>IEC 62271-102/ANSI C37.32</t>
  </si>
  <si>
    <t xml:space="preserve">Mínima corriente nominal soportable de corto circuito de corta
duración, 3 s </t>
  </si>
  <si>
    <t>38 kA</t>
  </si>
  <si>
    <t>≥ 450</t>
  </si>
  <si>
    <t>≥ 185</t>
  </si>
  <si>
    <t xml:space="preserve">Máximo voltaje de radio interferencia a 1000 kHz </t>
  </si>
  <si>
    <t>200 μV</t>
  </si>
  <si>
    <t>Columna central rotativa</t>
  </si>
  <si>
    <t>Estación</t>
  </si>
  <si>
    <t>Pulsadores</t>
  </si>
  <si>
    <t>Para comando local de apertura - cierre
independientes</t>
  </si>
  <si>
    <t>Selector</t>
  </si>
  <si>
    <t>De mando local - remoto</t>
  </si>
  <si>
    <t>Manivela</t>
  </si>
  <si>
    <t>Para comando manual</t>
  </si>
  <si>
    <t>Resistencia, higrómetro y termostato</t>
  </si>
  <si>
    <t>Para anticondensación</t>
  </si>
  <si>
    <t xml:space="preserve">Enclavamiento eléctrico </t>
  </si>
  <si>
    <t>Bobinados de Interbloqueos</t>
  </si>
  <si>
    <t>CAJA DE COMANDO MOTORIZADA</t>
  </si>
  <si>
    <t>Grado de protección</t>
  </si>
  <si>
    <t>IP 55</t>
  </si>
  <si>
    <t>GABINETE DE COMANDO Y CONTROL</t>
  </si>
  <si>
    <t>Instalación</t>
  </si>
  <si>
    <t>Intemperie</t>
  </si>
  <si>
    <t>Protección de sobrecarga del motor</t>
  </si>
  <si>
    <t>Voltaje de calefacción , higrómetro y termostato</t>
  </si>
  <si>
    <t>120 VCA</t>
  </si>
  <si>
    <t>Cajas de control y contactos auxiliares. cap 10 a 125 VDC</t>
  </si>
  <si>
    <t xml:space="preserve">Conectores para instalación de puesta a tierra </t>
  </si>
  <si>
    <t>Seis (6) para conductor 2/0 AWG</t>
  </si>
  <si>
    <t>Un juego de herramientas especiales, incluye palanca de carga de resorte manual.</t>
  </si>
  <si>
    <t>Altura de montaje sobre el piso</t>
  </si>
  <si>
    <t>10 m</t>
  </si>
  <si>
    <t>Estructuras de montaje de cajas de control</t>
  </si>
  <si>
    <t>3 años</t>
  </si>
  <si>
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</si>
  <si>
    <t xml:space="preserve">Enclavamiento mecánico </t>
  </si>
  <si>
    <t>Entre seccionador de fases y cuchilla de tierra</t>
  </si>
  <si>
    <t>ÍTEM</t>
  </si>
  <si>
    <t>DESCRIPCIÓN</t>
  </si>
  <si>
    <t>ESPECIFICACIÓN SOLICITADA</t>
  </si>
  <si>
    <t>ESPECIFICACIÓN OFERTADA</t>
  </si>
  <si>
    <t>ESTACIÓN</t>
  </si>
  <si>
    <t>Voltaje nominal de operación del sistema</t>
  </si>
  <si>
    <t>69 kV</t>
  </si>
  <si>
    <t xml:space="preserve">Voltaje nominal de diseño </t>
  </si>
  <si>
    <t>72,5 Kv, rms</t>
  </si>
  <si>
    <t>Frecuencia</t>
  </si>
  <si>
    <t>Máxima duración de la falla a tierra</t>
  </si>
  <si>
    <t>1000 ms</t>
  </si>
  <si>
    <t>Corriente de cortocircuito del sistema en el punto de ubicación del descargador (fase tierra)</t>
  </si>
  <si>
    <t>31,5 kA</t>
  </si>
  <si>
    <t>Máxima longitud de circuito entre la ubicación del descargador y el equipo a ser protegido</t>
  </si>
  <si>
    <t>20 m</t>
  </si>
  <si>
    <t>Nivel de aislamiento del equipo a ser protegido</t>
  </si>
  <si>
    <t>a)  Rigidez dieléctrica a onda de impulso (LIW)</t>
  </si>
  <si>
    <t>b)  Rigidez dieléctrica a frecuencia industrial, un minuto (SIW)</t>
  </si>
  <si>
    <t>Características del descargador</t>
  </si>
  <si>
    <t>Tipo de equipo protegido</t>
  </si>
  <si>
    <t>Equipo primario convencional para transformador de Potencia</t>
  </si>
  <si>
    <t>Voltaje asignado nominal del pararrayos (U rated)</t>
  </si>
  <si>
    <t>60 kV</t>
  </si>
  <si>
    <t>Máximo voltaje de operación contínua (MCOV)</t>
  </si>
  <si>
    <t>Corriente nominal de descarga</t>
  </si>
  <si>
    <t>Distancia mínima de contorneo (Nivel de polución III)</t>
  </si>
  <si>
    <t>1813 mm</t>
  </si>
  <si>
    <t>Clase de descarga</t>
  </si>
  <si>
    <t>Conexión de pararrayos</t>
  </si>
  <si>
    <t>Ø-G</t>
  </si>
  <si>
    <t>Conector terminal para conductor</t>
  </si>
  <si>
    <t>BLUEBELL 1033,5 MCM.</t>
  </si>
  <si>
    <t>≥ 450 kV pico</t>
  </si>
  <si>
    <t>≥ 185 kV</t>
  </si>
  <si>
    <t>acero galvanizado.  Debe incluir todos los accesorios para montaje en pórtico</t>
  </si>
  <si>
    <t>EMPRESA ELECTRICA REGIONAL DEL SUR S.A.</t>
  </si>
  <si>
    <t>ESPECIFICACIONES TÉCNICAS GENERALES</t>
  </si>
  <si>
    <t>Rubro:</t>
  </si>
  <si>
    <t>CARACTERÍSTICAS GENERALES</t>
  </si>
  <si>
    <t>CONDICIONES DEL SERVICIO</t>
  </si>
  <si>
    <t>Estructura soporte de acero galvanizado (por TP )</t>
  </si>
  <si>
    <t>Cantidad requerida de TPs</t>
  </si>
  <si>
    <t>Características de los TPs</t>
  </si>
  <si>
    <t>2.4.1</t>
  </si>
  <si>
    <t>Voltaje nominal primario (fase-fase)</t>
  </si>
  <si>
    <t>69/√3 KV</t>
  </si>
  <si>
    <t>2.4.2</t>
  </si>
  <si>
    <t>Voltaje máximo de operación (fase-fase)</t>
  </si>
  <si>
    <t>72.5/√3 KV</t>
  </si>
  <si>
    <t>Voltaje nominal de salida</t>
  </si>
  <si>
    <t>2.5.1</t>
  </si>
  <si>
    <t>a) Devanado secundario 1</t>
  </si>
  <si>
    <t>115/√3 V</t>
  </si>
  <si>
    <t xml:space="preserve"> </t>
  </si>
  <si>
    <t>2.5.2</t>
  </si>
  <si>
    <t xml:space="preserve">a) Devanado secundario 2 </t>
  </si>
  <si>
    <t>Factor de voltaje</t>
  </si>
  <si>
    <t>2.6.1</t>
  </si>
  <si>
    <t>a) Operación continua</t>
  </si>
  <si>
    <t>2.6.2</t>
  </si>
  <si>
    <t>b) 30 s.</t>
  </si>
  <si>
    <t>Altura de instalación sobre el nivel del mar</t>
  </si>
  <si>
    <t>CARACTERÍSTICAS TÉCNICAS</t>
  </si>
  <si>
    <t xml:space="preserve">Normas </t>
  </si>
  <si>
    <t>IEC 61869-3, IEEE 693-2005</t>
  </si>
  <si>
    <t>3.1.1</t>
  </si>
  <si>
    <t>Grado de protección sísmica</t>
  </si>
  <si>
    <t>Niveles nominales de aislamiento a nivel del mar</t>
  </si>
  <si>
    <t>3.2.1</t>
  </si>
  <si>
    <t>a) Rigidez dieléctrica a frecuencia industrial, un minuto</t>
  </si>
  <si>
    <t>175 kV, rms</t>
  </si>
  <si>
    <t>3.2.2</t>
  </si>
  <si>
    <t xml:space="preserve">b) Rigidez dieléctrica a onda de impulso </t>
  </si>
  <si>
    <t>450 kV, pico</t>
  </si>
  <si>
    <t>Capacidad nominal de salida (burden) y clase de precisión para:</t>
  </si>
  <si>
    <t>3.3.1</t>
  </si>
  <si>
    <t>a) Devanado secundario 1 (medición)</t>
  </si>
  <si>
    <t>Precisión/Carga (burden)</t>
  </si>
  <si>
    <t>0.2 / 50 VA</t>
  </si>
  <si>
    <t>3.3.2</t>
  </si>
  <si>
    <t>b) Devanado secundario 2 (protección)</t>
  </si>
  <si>
    <t>3P / 50 VA</t>
  </si>
  <si>
    <t>Distancia mínina de contorneo (creepage) del aislamiento</t>
  </si>
  <si>
    <t>1813 mm mínimo</t>
  </si>
  <si>
    <t>Materiales de los bushings</t>
  </si>
  <si>
    <t>Caja secundaria de aleación de aluminio</t>
  </si>
  <si>
    <t>Indicador de nivel de aceite y válvula de drenaje</t>
  </si>
  <si>
    <t>Accesorios para cada TP</t>
  </si>
  <si>
    <t>3.8.1</t>
  </si>
  <si>
    <t>Conector  placa- cable, para conductor de fase</t>
  </si>
  <si>
    <t>Nema 4 (350 – 600 MCM) Con pernos galvanizados al caliente</t>
  </si>
  <si>
    <t>3.8.2</t>
  </si>
  <si>
    <t>Conector de puesta a tierra para cable 2/0 AWG</t>
  </si>
  <si>
    <t>3.8.3</t>
  </si>
  <si>
    <t>MCB´s con contacto auxiliar de alarma</t>
  </si>
  <si>
    <t>TABLERO DE AGRUPAMIENTO DE SEÑALES DE VOLTAJE</t>
  </si>
  <si>
    <t>Material de tablero</t>
  </si>
  <si>
    <t>Acero inoxidable</t>
  </si>
  <si>
    <t>Bornes seccionables de voltaje, con plug de prueba.</t>
  </si>
  <si>
    <t>Resistencia de calefacción</t>
  </si>
  <si>
    <t>Circuito de iluminación y tomacorriente</t>
  </si>
  <si>
    <t>Certificado de Pruebas de fábrica</t>
  </si>
  <si>
    <t>Planos Eléctricos</t>
  </si>
  <si>
    <t>Incluir, en formato impreso y digital editable.</t>
  </si>
  <si>
    <t>Planos Mecánicos</t>
  </si>
  <si>
    <r>
      <t>NOTA: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</si>
  <si>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DISPOSITIVO ELECTRÓNICO INTELIGENTE (IED) PARA PROTECCIÓN DE LÍNEA DE SUBTRANSMISIÓN</t>
  </si>
  <si>
    <t>Cantidad</t>
  </si>
  <si>
    <t>Normas Aplicables</t>
  </si>
  <si>
    <t>IEC 60255, IEC 61850</t>
  </si>
  <si>
    <t>Número de catálogo</t>
  </si>
  <si>
    <t>Adjuntar manual de selección por número de catálogo.</t>
  </si>
  <si>
    <t>Para protección de Línea de Subtransmisión, de tipo: software y hardware abiertos</t>
  </si>
  <si>
    <t>Fuente de alimentación</t>
  </si>
  <si>
    <t>125 / 250 V AC/DC</t>
  </si>
  <si>
    <t>Chasis y carcasa</t>
  </si>
  <si>
    <t>Para montaje horizontal Tipo rack de 19"</t>
  </si>
  <si>
    <t>1.11</t>
  </si>
  <si>
    <t>HMI, interface hombre máquina, permite recorrido del menú, revisión y cambio de ajustes, lectura y borrado de mensajes de alarma.</t>
  </si>
  <si>
    <t>Display o pantalla touch screen, LED’s y Botones, programable por usuario.</t>
  </si>
  <si>
    <t>HARDWARE</t>
  </si>
  <si>
    <t>Modular, que permita la inserción o extracción de módulos</t>
  </si>
  <si>
    <t>Entradas de corriente de fase, TC's: A, B y C  - 5.A</t>
  </si>
  <si>
    <t>Entradas de corriente de neutro, TC: N  - 5.A</t>
  </si>
  <si>
    <t>Entradas de voltaje, TP's Estrella- Estrella – A,B,C y N</t>
  </si>
  <si>
    <t>Entradas digitales físicas, opto acopladas.</t>
  </si>
  <si>
    <t>Salidas digitales físicas.</t>
  </si>
  <si>
    <t>Salidas físicas a 8A  continuos y 30 A en 0.1s, de chequeo para bobinas de cierre y disparo.</t>
  </si>
  <si>
    <t xml:space="preserve">mínimo 2 </t>
  </si>
  <si>
    <t>FUNCIONES DE PROTECCIÓN</t>
  </si>
  <si>
    <t>Curvas de protección</t>
  </si>
  <si>
    <t>ANSI, IEC y definidas por usuario</t>
  </si>
  <si>
    <t>Grupos de ajustes</t>
  </si>
  <si>
    <t>≥ 4</t>
  </si>
  <si>
    <t>Protección diferencial de línea</t>
  </si>
  <si>
    <t>87L</t>
  </si>
  <si>
    <t>Sobrecorriente (al menos 2 elementos por función, los cuales permitan ser configurados de forma independiente, con curvas temporizadas o tiempo definido)</t>
  </si>
  <si>
    <t>50/51, 50N/51N, 50G/51G</t>
  </si>
  <si>
    <t>Sobrecorriente direccional</t>
  </si>
  <si>
    <t>67/67N (al menos 2 elementos por función, los cuales permitan independientemente configurarlos con curvas temporizadas o tiempo definido)</t>
  </si>
  <si>
    <t>Protección de distancia</t>
  </si>
  <si>
    <t>21P/21G</t>
  </si>
  <si>
    <t>Sobre y baja tensión</t>
  </si>
  <si>
    <t>59/27, 59N/27X</t>
  </si>
  <si>
    <t>Sobre y Baja Frecuencia</t>
  </si>
  <si>
    <t xml:space="preserve">81O/81U </t>
  </si>
  <si>
    <t>Reconexión automática</t>
  </si>
  <si>
    <t>Fallo de interruptor (Breaker failure)</t>
  </si>
  <si>
    <t>50BF</t>
  </si>
  <si>
    <t>Chequeo de sincronismo</t>
  </si>
  <si>
    <t>Otras protecciones</t>
  </si>
  <si>
    <t>Localizador de la distancia de la falla, fallo del transformador de potencial, falla de TC´s</t>
  </si>
  <si>
    <t>Registro de eventos</t>
  </si>
  <si>
    <t>Fecha y Hora(ms), RMS Corrientes y Voltajes, Oscilografías, Diagramas Fasoriales</t>
  </si>
  <si>
    <t>Alarmas</t>
  </si>
  <si>
    <t>Corrientes, Voltajes, Entradas físicas y lógicas</t>
  </si>
  <si>
    <t>MEDICIONES</t>
  </si>
  <si>
    <t>Corrientes y Voltajes en las fases y Neutro</t>
  </si>
  <si>
    <t>INCLUIR</t>
  </si>
  <si>
    <t>Corrientes y Voltajes de Secuencia</t>
  </si>
  <si>
    <t>Potencias</t>
  </si>
  <si>
    <t>Potencias por fase y trifásicas: P, Q y S</t>
  </si>
  <si>
    <t>Energía</t>
  </si>
  <si>
    <t>kWh, kVARh</t>
  </si>
  <si>
    <t>Calidad de Energía</t>
  </si>
  <si>
    <t>Armónicas, Desbalances y Transitorios de Corrientes y Voltajes</t>
  </si>
  <si>
    <t>Formas de Medición</t>
  </si>
  <si>
    <t>Continúas con intervalos programables, mínimo 1 segundo; Continuas a elección de intervalo de medición, con triggres configurados por entradas físicas y lógicas. Máximos, mínimos y promedios programables por el usuario. Diagramas Fasoriales</t>
  </si>
  <si>
    <t>CONTROL</t>
  </si>
  <si>
    <t>Funciones PLC</t>
  </si>
  <si>
    <t>OR, AND, NOT, XOR; temporizadores, contadores, variables virtuales y lógicas</t>
  </si>
  <si>
    <t>Temporizadores</t>
  </si>
  <si>
    <t>1 hora o más</t>
  </si>
  <si>
    <t>Contadores</t>
  </si>
  <si>
    <t>Variables virtuales o Lógicas</t>
  </si>
  <si>
    <t>Conteo de aperturas y cierres del interruptor</t>
  </si>
  <si>
    <t>Supervisión de la integridad del circuito de disparo del interruptor</t>
  </si>
  <si>
    <t>Modo de prueba (test mode)</t>
  </si>
  <si>
    <t>Modo test aislado, que permita medir, activar y reportar variables hacia SCADA, sin que se activen las salidas físicas</t>
  </si>
  <si>
    <t>Forzar Entradas binarias</t>
  </si>
  <si>
    <t>incluir</t>
  </si>
  <si>
    <t>Forzar salidas físicas</t>
  </si>
  <si>
    <t>COMUNICACIONES</t>
  </si>
  <si>
    <t>Puertos Serial RS-485</t>
  </si>
  <si>
    <t>Puertos para configuración, reporte SCADA y teleprotección:</t>
  </si>
  <si>
    <t>(2) dos puertos de fibra óptica 10/100BaseFx y (1) un puerto Ethernet 10/100BaseTx (RJ45), cada uno con dirección IP independiente. (Cada puerto permite comunicación con software de configuración y SCADA al mismo tiempo)</t>
  </si>
  <si>
    <t>Puerto RS- 232, para configuración.</t>
  </si>
  <si>
    <t>Puerto IRIG-B</t>
  </si>
  <si>
    <t>PROTOCOLOS DE COMUNICACIÓN</t>
  </si>
  <si>
    <t>DNP3.0</t>
  </si>
  <si>
    <t>IEC 61850 edición 2</t>
  </si>
  <si>
    <t>Modbus</t>
  </si>
  <si>
    <t>CERTIFICADOS A SER PRESENTADOS DE FORMA OBLIGATORIA</t>
  </si>
  <si>
    <t>Certificado de distribuidor autorizado provisto por el fabricante de los dispositivos</t>
  </si>
  <si>
    <t>Certificado de cumplimiento de la norma IEC 61850-6, 7-1, 7-2, 7-3, 7-4 y 8-1, emitido por un organismo internacional acreditado</t>
  </si>
  <si>
    <t>Certificado Quallity M0anagment System ISO 9001:2008 del proceso de fabricación de los IED’s</t>
  </si>
  <si>
    <t>ACCESORIOS DEL RELÉ</t>
  </si>
  <si>
    <t>Software</t>
  </si>
  <si>
    <t>Que permita la programación, parametrización, gestión y análisis oscilográfico  de eventos y fallas</t>
  </si>
  <si>
    <t>Cables para configuración</t>
  </si>
  <si>
    <t>REPUESTOS DEL RELÉ</t>
  </si>
  <si>
    <t>CPU para IED, incluye 3 puertos de comunicación, (2) dos puertos de fibra óptica 10/100BaseFx y (1) un puerto Ethernet 10/100BaseTx (RJ45), cada uno con dirección IP independiente.  Protocolo DNP3.0/ IEC61850, firmware 6.04 o superior.</t>
  </si>
  <si>
    <t>Tarjeta I/O con 8 entradas, 4 salidas.</t>
  </si>
  <si>
    <t>Tarjeta DSP CT/VT  con 4 VT, 4 CT.</t>
  </si>
  <si>
    <t>Inductivo. Tanque imerso en aceite</t>
  </si>
  <si>
    <t>3000 msnm</t>
  </si>
  <si>
    <t>Marca:</t>
  </si>
  <si>
    <t>Modelo:</t>
  </si>
  <si>
    <t>Procedencia:</t>
  </si>
  <si>
    <t>Normas Aplicables:</t>
  </si>
  <si>
    <t>IEC 62208, IEC 60439-1, IEC 61439-1-2, - IK10 (IEC 62262).</t>
  </si>
  <si>
    <t>Autosoportado</t>
  </si>
  <si>
    <t>IP 54</t>
  </si>
  <si>
    <t>Pintura</t>
  </si>
  <si>
    <t>La base con tapas extraíbles</t>
  </si>
  <si>
    <t xml:space="preserve">Zócalos de esquinas angulares </t>
  </si>
  <si>
    <t>2,5 mm</t>
  </si>
  <si>
    <t>Barra de cobre estañada perforada para sistema de puesta a tierra</t>
  </si>
  <si>
    <t>500x30x5 mm</t>
  </si>
  <si>
    <t>Placa de montaje de equipos.</t>
  </si>
  <si>
    <t>Sistema de ventilación forzada grado IP54. montada sobre el techo (extractor)</t>
  </si>
  <si>
    <t>Paneles laterales con chapa de acero</t>
  </si>
  <si>
    <t>1,5 mm</t>
  </si>
  <si>
    <t>Travesaños para fijar accesorios.</t>
  </si>
  <si>
    <t>2 mm</t>
  </si>
  <si>
    <t>Perfil de refuerzo galvanizado y perforado con paso de 25 mm</t>
  </si>
  <si>
    <t>Portaplanos de plástico A4</t>
  </si>
  <si>
    <t>Rejilla de ventilación con filtro grado IP54</t>
  </si>
  <si>
    <t xml:space="preserve">Ángulo de apertura </t>
  </si>
  <si>
    <t>Junta de poliuretano y cerradura con llave</t>
  </si>
  <si>
    <t>Cristal de seguridad</t>
  </si>
  <si>
    <t>4 mm</t>
  </si>
  <si>
    <t>Puntos de cierre</t>
  </si>
  <si>
    <t xml:space="preserve">Marco interno de refuerzo y pernos de puesta a tierra. </t>
  </si>
  <si>
    <t>Bastidor giratorio descentrado, tipo rack de 19’’</t>
  </si>
  <si>
    <t>45U</t>
  </si>
  <si>
    <t>Chapa de acero</t>
  </si>
  <si>
    <t>Maneta y bloqueo con llave de doble aleta</t>
  </si>
  <si>
    <t>Paneles frontales para rack 19”</t>
  </si>
  <si>
    <t>CABLEADO Y CONEXIONADO</t>
  </si>
  <si>
    <t>Cable de control</t>
  </si>
  <si>
    <t>20.1</t>
  </si>
  <si>
    <t>20.2</t>
  </si>
  <si>
    <t>20.3</t>
  </si>
  <si>
    <t>20.4</t>
  </si>
  <si>
    <t>IEC 60502</t>
  </si>
  <si>
    <t>20.5</t>
  </si>
  <si>
    <t>Voltaje de servicio</t>
  </si>
  <si>
    <t>0,6/1 kV</t>
  </si>
  <si>
    <t>20.6</t>
  </si>
  <si>
    <t>Temperatura soportada</t>
  </si>
  <si>
    <r>
      <t xml:space="preserve">90 </t>
    </r>
    <r>
      <rPr>
        <sz val="11"/>
        <color theme="1"/>
        <rFont val="Calibri"/>
        <family val="2"/>
      </rPr>
      <t>⁰C</t>
    </r>
  </si>
  <si>
    <t>20.7</t>
  </si>
  <si>
    <t>Número de hilos por conductor</t>
  </si>
  <si>
    <t>20.8</t>
  </si>
  <si>
    <t>Calibres</t>
  </si>
  <si>
    <t>De acuerdo a ingeniería de detalle</t>
  </si>
  <si>
    <t>20.9</t>
  </si>
  <si>
    <t>Marquilla de conductores</t>
  </si>
  <si>
    <t>Termocontraible</t>
  </si>
  <si>
    <t>20.10</t>
  </si>
  <si>
    <t>Código de colores según normativa</t>
  </si>
  <si>
    <t>NEMA</t>
  </si>
  <si>
    <t>Bornes de paso</t>
  </si>
  <si>
    <t>21.1</t>
  </si>
  <si>
    <t>21.2</t>
  </si>
  <si>
    <t>21.3</t>
  </si>
  <si>
    <t>21.4</t>
  </si>
  <si>
    <t>21.5</t>
  </si>
  <si>
    <t>Cantidad:</t>
  </si>
  <si>
    <t>21.6</t>
  </si>
  <si>
    <t>1 kV</t>
  </si>
  <si>
    <t>21.7</t>
  </si>
  <si>
    <t>de 32 hasta 40 A</t>
  </si>
  <si>
    <t>21.8</t>
  </si>
  <si>
    <t>Separadores de circuitos</t>
  </si>
  <si>
    <t>21.9</t>
  </si>
  <si>
    <t>Tapas finales</t>
  </si>
  <si>
    <t>21.10</t>
  </si>
  <si>
    <t>Etiquetas de identificación</t>
  </si>
  <si>
    <t>21.11</t>
  </si>
  <si>
    <t>Topes finales</t>
  </si>
  <si>
    <t>21.12</t>
  </si>
  <si>
    <t>Puentes</t>
  </si>
  <si>
    <t>ILUMINACIÓN, TOMACORRIENTES, CALEFACTORES, MCB´s, RELÉS AUX, ETC.</t>
  </si>
  <si>
    <t>Alumbrado a 120 VAC</t>
  </si>
  <si>
    <t>Tipo LED</t>
  </si>
  <si>
    <t>Tomacorriente polarizado con pulsadores Test/Reset</t>
  </si>
  <si>
    <t>120 VAC, 20 A.</t>
  </si>
  <si>
    <t>MCB´s con contacto auxiliar para los circuitos de: control, protección, medición y auxiliares AC-DC</t>
  </si>
  <si>
    <t>Circuito de calefacción por hidrostato</t>
  </si>
  <si>
    <t>Bornes cortocircuitables y seccionables de corriente</t>
  </si>
  <si>
    <t>Para circuitos protección y medición</t>
  </si>
  <si>
    <t>Bornes seccionables de tensión</t>
  </si>
  <si>
    <t xml:space="preserve">relés auxiliares repetidores </t>
  </si>
  <si>
    <t>Todos los elementos necesarios para el correcto funcionamiento del tablero</t>
  </si>
  <si>
    <t>Año de Fabricación</t>
  </si>
  <si>
    <t>≥ 24</t>
  </si>
  <si>
    <t>Comunicaciones</t>
  </si>
  <si>
    <t>MEDIDOR ELECTRÓNICO MULTIFUNCIÓN</t>
  </si>
  <si>
    <t>IEC 61000-4-30, IEC 61850</t>
  </si>
  <si>
    <t>Parámetros eléctricos</t>
  </si>
  <si>
    <t>54.1</t>
  </si>
  <si>
    <t>Tipo de conexión:</t>
  </si>
  <si>
    <t>9S</t>
  </si>
  <si>
    <t>54.2</t>
  </si>
  <si>
    <t>Elementos de corriente</t>
  </si>
  <si>
    <t>54.3</t>
  </si>
  <si>
    <t>20 A</t>
  </si>
  <si>
    <t>54.4</t>
  </si>
  <si>
    <t>Elementos de tensión</t>
  </si>
  <si>
    <t>54.5</t>
  </si>
  <si>
    <t>Auto rango de señales de voltaje</t>
  </si>
  <si>
    <t>(5-347)VAC, Línea a Neutro
(10-600)VAC, Línea a Línea</t>
  </si>
  <si>
    <t>54.6</t>
  </si>
  <si>
    <t>54.7</t>
  </si>
  <si>
    <t>0.2</t>
  </si>
  <si>
    <t>54.8</t>
  </si>
  <si>
    <t>Períodos de integración:</t>
  </si>
  <si>
    <t>Seleccionable: 1 - 60 minutos</t>
  </si>
  <si>
    <t>54.9</t>
  </si>
  <si>
    <t>Switchboard</t>
  </si>
  <si>
    <t>Interfaz</t>
  </si>
  <si>
    <t>55.1</t>
  </si>
  <si>
    <t>Pantalla de cristal líquida (LCD)</t>
  </si>
  <si>
    <t>55.2</t>
  </si>
  <si>
    <t>Teclas de navegación</t>
  </si>
  <si>
    <t>55.3</t>
  </si>
  <si>
    <t>Luces de señalización</t>
  </si>
  <si>
    <t>55.4</t>
  </si>
  <si>
    <t>Presentación del diagrama fasorial en pantalla</t>
  </si>
  <si>
    <t>55.5</t>
  </si>
  <si>
    <t>Presentación de valores instantáneos en pantalla</t>
  </si>
  <si>
    <t>56.1</t>
  </si>
  <si>
    <t>Puertos Ethernet, 100 Base T</t>
  </si>
  <si>
    <t>56.2</t>
  </si>
  <si>
    <t>Puerto de fibra óptica, tipo SC</t>
  </si>
  <si>
    <t>1 opcional</t>
  </si>
  <si>
    <t>56.3</t>
  </si>
  <si>
    <t>Puerto RS-485, de dos hilos</t>
  </si>
  <si>
    <t>56.4</t>
  </si>
  <si>
    <t>Puerto RS-232</t>
  </si>
  <si>
    <t>56.5</t>
  </si>
  <si>
    <t>Protocolo de comunicaciones</t>
  </si>
  <si>
    <t>IEC 61850 y DNP3.0</t>
  </si>
  <si>
    <t>56.6</t>
  </si>
  <si>
    <t>Canales de almacenamiento</t>
  </si>
  <si>
    <t>56.7</t>
  </si>
  <si>
    <t>Función de sincronización de tiempo</t>
  </si>
  <si>
    <t>IRIG B (Opcional)</t>
  </si>
  <si>
    <t>Registro de parámetro</t>
  </si>
  <si>
    <t>57.1</t>
  </si>
  <si>
    <t>Energía activa Entregada, por fase y total</t>
  </si>
  <si>
    <t>Mínimo 30 días</t>
  </si>
  <si>
    <t>57.2</t>
  </si>
  <si>
    <t>Energía reactiva Entregada, por fase y total</t>
  </si>
  <si>
    <t>57.3</t>
  </si>
  <si>
    <t>Perfil de carga por fase y total</t>
  </si>
  <si>
    <t>57.4</t>
  </si>
  <si>
    <t>Voltajes por fase</t>
  </si>
  <si>
    <t>57.5</t>
  </si>
  <si>
    <t>Corrientes por fase</t>
  </si>
  <si>
    <t>57.6</t>
  </si>
  <si>
    <t>Factor de potencia por fase y total</t>
  </si>
  <si>
    <t>57.7</t>
  </si>
  <si>
    <t>Registrador de eventos con estampado de tiempo</t>
  </si>
  <si>
    <t>57.8</t>
  </si>
  <si>
    <t>Registro de interrupciones, con estampado de tiempo</t>
  </si>
  <si>
    <t>57.9</t>
  </si>
  <si>
    <t>Registro de caídas de voltaje</t>
  </si>
  <si>
    <t>57.10</t>
  </si>
  <si>
    <t>Registros de subidas de voltaje</t>
  </si>
  <si>
    <t>57.11</t>
  </si>
  <si>
    <t xml:space="preserve">Memoria </t>
  </si>
  <si>
    <t>1 GB</t>
  </si>
  <si>
    <t>Análisis de calidad de energía</t>
  </si>
  <si>
    <t>58.1</t>
  </si>
  <si>
    <t>Monitoreo de sag/swell</t>
  </si>
  <si>
    <t>58.2</t>
  </si>
  <si>
    <t>Armónicas</t>
  </si>
  <si>
    <t>hasta  la armónica 31 th</t>
  </si>
  <si>
    <t>58.3</t>
  </si>
  <si>
    <t>Resolución de muestreo, número máximo de muestras/ciclo</t>
  </si>
  <si>
    <t>256 muestras/ciclo</t>
  </si>
  <si>
    <t>Accesorios</t>
  </si>
  <si>
    <t>59.1</t>
  </si>
  <si>
    <t>Batería de respaldo</t>
  </si>
  <si>
    <t>59.2</t>
  </si>
  <si>
    <t>Fuente de Alimentación</t>
  </si>
  <si>
    <t>65-120 VAC/80-160 VDC</t>
  </si>
  <si>
    <t>59.3</t>
  </si>
  <si>
    <t>Entradas digitales</t>
  </si>
  <si>
    <t>≥ 8 @ 125 VDC</t>
  </si>
  <si>
    <t>59.4</t>
  </si>
  <si>
    <t>59.5</t>
  </si>
  <si>
    <t>Software de parametrización</t>
  </si>
  <si>
    <t>59.6</t>
  </si>
  <si>
    <t>Software y Licencia de comunicación, para integrar el medidor al SCADA</t>
  </si>
  <si>
    <t>59.7</t>
  </si>
  <si>
    <t>Software y Licencia de comunicación, para acceder al medidor tanto localmente como a través de una red (TCP/IP)</t>
  </si>
  <si>
    <t>BLOQUES DE PRUEBAS</t>
  </si>
  <si>
    <t>IEC 60255, IEC 60529, IEC 60068-</t>
  </si>
  <si>
    <t>400 V</t>
  </si>
  <si>
    <t>Tensión de prueba al impulso</t>
  </si>
  <si>
    <t>4 kV</t>
  </si>
  <si>
    <t>Corriente de cortocircuito</t>
  </si>
  <si>
    <t>100A/5s – 400A/1s</t>
  </si>
  <si>
    <t>Plug banana</t>
  </si>
  <si>
    <t>10 A.</t>
  </si>
  <si>
    <t>Entradas de corriente</t>
  </si>
  <si>
    <t>Entradas de voltaje</t>
  </si>
  <si>
    <t>Contactos de salida/disparo</t>
  </si>
  <si>
    <t>Plug de prueba para equipo de medición y protección</t>
  </si>
  <si>
    <t>SELECTOR PARA OPERACIÓN LOCAL/REMOTA</t>
  </si>
  <si>
    <t xml:space="preserve">IEC 60947-3 </t>
  </si>
  <si>
    <t xml:space="preserve">Contactos </t>
  </si>
  <si>
    <t>Conmutado x 7 NO/NC</t>
  </si>
  <si>
    <t>Tipo de selector</t>
  </si>
  <si>
    <t>Dos posiciones</t>
  </si>
  <si>
    <t>Conmutación</t>
  </si>
  <si>
    <r>
      <t xml:space="preserve">a 60 </t>
    </r>
    <r>
      <rPr>
        <sz val="11"/>
        <color theme="1"/>
        <rFont val="Calibri"/>
        <family val="2"/>
      </rPr>
      <t>⁰</t>
    </r>
  </si>
  <si>
    <t>Accesorios de montaje</t>
  </si>
  <si>
    <t>Repuestos</t>
  </si>
  <si>
    <t>Un lote de repuestos de los elementos que conforman el tablero, tales como: borneras, puentes cortocircuitables, puentes fijos, mini-breakers, selectores, luces de indicación, etc. (se puede considerar un 10% del total de elementos)</t>
  </si>
  <si>
    <t>DOCUMENTACION A ENTREGAR DE LOS EQUIPOS</t>
  </si>
  <si>
    <t>87.1</t>
  </si>
  <si>
    <t>87.2</t>
  </si>
  <si>
    <t>87.3</t>
  </si>
  <si>
    <t>87.4</t>
  </si>
  <si>
    <t>87.5</t>
  </si>
  <si>
    <t>87.6</t>
  </si>
  <si>
    <t>Manual de implementación DNP e IEC 61850  en español (alternativamente se aceptará en inglés)</t>
  </si>
  <si>
    <r>
      <t>NOTAS: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</si>
  <si>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TABLERO DE CONTROL Y PROTECCIÓN PARA LÍNEA DE SUBTRANSMISIÓN DE 900x800x2300 mm</t>
  </si>
  <si>
    <t>En polvo epoxi-poliéster de 60÷70 micras, RAL 7032 rugoso</t>
  </si>
  <si>
    <t>Estructura de soporte del armario de chapa de acero galvanizada al caliente, cuatro parantes</t>
  </si>
  <si>
    <t>Bandejas extraíbles para rack de 19”, de fijación frontal.</t>
  </si>
  <si>
    <t>Bandejas extraíbles para rack de 19”, de fijación 4 parantes.</t>
  </si>
  <si>
    <t xml:space="preserve">Organizadores horizontales </t>
  </si>
  <si>
    <t>Organizadores verticales</t>
  </si>
  <si>
    <t>Puerta posterior reversible chapa de acero de:</t>
  </si>
  <si>
    <t>120 ⁰</t>
  </si>
  <si>
    <t>Puerta frontal reversible chapa de acero de:</t>
  </si>
  <si>
    <t>150 ⁰</t>
  </si>
  <si>
    <t>≥ 12 contacto seco</t>
  </si>
  <si>
    <t>Alumbrado a 125 VDC</t>
  </si>
  <si>
    <t>≥ 2022</t>
  </si>
  <si>
    <t>El contratista debe incluir todo el equipamiento necesario de acuerdo a los lineamientos técnicos.</t>
  </si>
  <si>
    <t>ESPECIFICACIONES TÉCNICAS GENERALES TABLERO DE CONTROL Y PROTECCIÓN PARA LINEA DE 69 Kv</t>
  </si>
  <si>
    <t>ANSI C62.11, IEC 99, IEEE 693-2005</t>
  </si>
  <si>
    <t>45 kV</t>
  </si>
  <si>
    <t>Nivel básico e aislamiento</t>
  </si>
  <si>
    <t>450 kV</t>
  </si>
  <si>
    <t xml:space="preserve"> Voltaje máximo de descarga (8/20µs) a 10kA</t>
  </si>
  <si>
    <t>146 kV</t>
  </si>
  <si>
    <t>Óxido de Zinc</t>
  </si>
  <si>
    <t>Servicio</t>
  </si>
  <si>
    <t>exterior</t>
  </si>
  <si>
    <t>Material de aisladores</t>
  </si>
  <si>
    <t>Polímero</t>
  </si>
  <si>
    <t xml:space="preserve"> Accesorios para cada Pararrayo</t>
  </si>
  <si>
    <t>Conector placa- cable, para conductor de fase</t>
  </si>
  <si>
    <t>Nema 4 (350 – 600 MCM) Con 
pernos galvanizados al caliente</t>
  </si>
  <si>
    <t>Conector para puesta a tierra para cable (4 - 4/0 AWG</t>
  </si>
  <si>
    <t>Bases aislantes</t>
  </si>
  <si>
    <t>Contador de descargas</t>
  </si>
  <si>
    <t xml:space="preserve"> Contacto auxiliar 125 VDC de alarma</t>
  </si>
  <si>
    <t xml:space="preserve">Velocidad de respuesta: </t>
  </si>
  <si>
    <t>5 registros x seg</t>
  </si>
  <si>
    <t>Aumento del registro cada vez que el descargador ha descargado una corriente de más de 10 A.</t>
  </si>
  <si>
    <t>Capacidad de cortocircuito</t>
  </si>
  <si>
    <t>65 kA</t>
  </si>
  <si>
    <t>DOCUMENTACIÓN A ENTREGAR</t>
  </si>
  <si>
    <t>Certificado de pruebas de fábrica</t>
  </si>
  <si>
    <t>Incluir, en formato impreso y digital editable</t>
  </si>
  <si>
    <t>PARARRAYOS TIPO SUBESTACIÓN DE 60 kV CON CONTADOR DE DESCARGAS
CARACTERÍSTICAS PARTICULARES DEL SUMINISTRO</t>
  </si>
  <si>
    <t>TRANSFORMADOR DE POTENCIAL 69 kV</t>
  </si>
  <si>
    <t>CABLEADO DE CONTROL Y ALIMENTACIÓN</t>
  </si>
  <si>
    <r>
      <t>ESPECIFICACIONES TÉCNI</t>
    </r>
    <r>
      <rPr>
        <sz val="11"/>
        <color rgb="FF000000"/>
        <rFont val="Calibri"/>
        <family val="2"/>
        <scheme val="minor"/>
      </rPr>
      <t>C</t>
    </r>
    <r>
      <rPr>
        <b/>
        <sz val="11"/>
        <color rgb="FF000000"/>
        <rFont val="Calibri"/>
        <family val="2"/>
        <scheme val="minor"/>
      </rPr>
      <t>AS GENERALES</t>
    </r>
  </si>
  <si>
    <t>Cable de control Cu Apantallado, 3x12 AWG</t>
  </si>
  <si>
    <t>NEMA WC-57 (ICEA S-73-502) 
ASTM B-3, B-8, B-787
UL-83</t>
  </si>
  <si>
    <t>1000 m</t>
  </si>
  <si>
    <t>≥ 2020</t>
  </si>
  <si>
    <t>Catálogo</t>
  </si>
  <si>
    <t>Adjuntar catálogo</t>
  </si>
  <si>
    <t>Parámetros eléctricos y constructivos:</t>
  </si>
  <si>
    <t>8.1</t>
  </si>
  <si>
    <t>Calibre:</t>
  </si>
  <si>
    <t>3x12 AWG</t>
  </si>
  <si>
    <t>8.2</t>
  </si>
  <si>
    <t>TC - THHN</t>
  </si>
  <si>
    <t>8.3</t>
  </si>
  <si>
    <t>Tensión de aislamiento:</t>
  </si>
  <si>
    <t>600V</t>
  </si>
  <si>
    <t>8.4</t>
  </si>
  <si>
    <t>Temperatura máxima de operación:</t>
  </si>
  <si>
    <t>90°C</t>
  </si>
  <si>
    <t>8.5</t>
  </si>
  <si>
    <t>Conductor Unilay</t>
  </si>
  <si>
    <t>8.5.1</t>
  </si>
  <si>
    <t>Material:</t>
  </si>
  <si>
    <t>Cobre</t>
  </si>
  <si>
    <t>8.5.2</t>
  </si>
  <si>
    <t>Material aislante:</t>
  </si>
  <si>
    <t>Compuesto termoplástico de PVC</t>
  </si>
  <si>
    <t>8.5.3</t>
  </si>
  <si>
    <t>Material de la cubierta protectora:</t>
  </si>
  <si>
    <t>Nylon</t>
  </si>
  <si>
    <t>8.5.4</t>
  </si>
  <si>
    <t>Sección conductor:</t>
  </si>
  <si>
    <t>3.31 mm2</t>
  </si>
  <si>
    <t>8.5.5</t>
  </si>
  <si>
    <t>Formación de hilos/ diámetro:</t>
  </si>
  <si>
    <t>19 hilos/0.47 mm</t>
  </si>
  <si>
    <t>8.5.6</t>
  </si>
  <si>
    <t>Espesor aislamiento:</t>
  </si>
  <si>
    <t>0.38mm</t>
  </si>
  <si>
    <t>8.5.7</t>
  </si>
  <si>
    <t>Espesor chaqueta de nylon:</t>
  </si>
  <si>
    <t>0.10 mm</t>
  </si>
  <si>
    <t>8.5.8</t>
  </si>
  <si>
    <t>Diámetro exterior aproximado:</t>
  </si>
  <si>
    <t>3.31 mm</t>
  </si>
  <si>
    <t>8.5.9</t>
  </si>
  <si>
    <t>Etiquetación</t>
  </si>
  <si>
    <t>Por numeración (dígito y en letras) o por colores.</t>
  </si>
  <si>
    <t>8.6</t>
  </si>
  <si>
    <t>Material de relleno:</t>
  </si>
  <si>
    <t>8.7</t>
  </si>
  <si>
    <t>Apantallamiento:</t>
  </si>
  <si>
    <t>Cinta metálica de cobre</t>
  </si>
  <si>
    <t>8.8</t>
  </si>
  <si>
    <t>Material de chaqueta:</t>
  </si>
  <si>
    <t>8.9</t>
  </si>
  <si>
    <t>Espesor de la chaqueta:</t>
  </si>
  <si>
    <t>1.14 mm</t>
  </si>
  <si>
    <t>8.10</t>
  </si>
  <si>
    <t>Diámetro exterior:</t>
  </si>
  <si>
    <t>10.17</t>
  </si>
  <si>
    <t>8.11</t>
  </si>
  <si>
    <t>Capacidad de corriente (para 1 conductor al aire libre):</t>
  </si>
  <si>
    <t>20 Amperios</t>
  </si>
  <si>
    <t>8.12</t>
  </si>
  <si>
    <t>Leyenda sobre cubierta:</t>
  </si>
  <si>
    <t>Cada metro deberá contener impresa la información de: marca, calibre, tipo de conductor, aislamiento, país de fabricación y metraje del conductor.</t>
  </si>
  <si>
    <t>Cable de control Cu Apantallado, 4x10 AWG</t>
  </si>
  <si>
    <t>500 m</t>
  </si>
  <si>
    <t>16.1</t>
  </si>
  <si>
    <t>4x10 AWG</t>
  </si>
  <si>
    <t>16.2</t>
  </si>
  <si>
    <t>16.3</t>
  </si>
  <si>
    <t>16.4</t>
  </si>
  <si>
    <t>16.5</t>
  </si>
  <si>
    <t>16.5.1</t>
  </si>
  <si>
    <t>16.5.2</t>
  </si>
  <si>
    <t>16.5.3</t>
  </si>
  <si>
    <t>16.5.4</t>
  </si>
  <si>
    <t>5.26 mm2</t>
  </si>
  <si>
    <t>16.5.5</t>
  </si>
  <si>
    <t>19 hilos/0.60 mm</t>
  </si>
  <si>
    <t>16.5.6</t>
  </si>
  <si>
    <t>0.51mm</t>
  </si>
  <si>
    <t>16.5.7</t>
  </si>
  <si>
    <t>16.5.8</t>
  </si>
  <si>
    <t>4.22 mm</t>
  </si>
  <si>
    <t>16.5.9</t>
  </si>
  <si>
    <t>16.6</t>
  </si>
  <si>
    <t>16.7</t>
  </si>
  <si>
    <t>16.8</t>
  </si>
  <si>
    <t>16.9</t>
  </si>
  <si>
    <t>16.10</t>
  </si>
  <si>
    <t>13.05</t>
  </si>
  <si>
    <t>16.11</t>
  </si>
  <si>
    <t>16.12</t>
  </si>
  <si>
    <t>Cable de control Cu Apantallado, 12x14 AWG</t>
  </si>
  <si>
    <t>900 m</t>
  </si>
  <si>
    <t>24.1</t>
  </si>
  <si>
    <t>12x14 AWG</t>
  </si>
  <si>
    <t>24.2</t>
  </si>
  <si>
    <t>24.3</t>
  </si>
  <si>
    <t>24.4</t>
  </si>
  <si>
    <t>24.5</t>
  </si>
  <si>
    <t>24.5.1</t>
  </si>
  <si>
    <t>24.5.2</t>
  </si>
  <si>
    <t>24.5.3</t>
  </si>
  <si>
    <t>24.5.4</t>
  </si>
  <si>
    <t>2.08 mm2</t>
  </si>
  <si>
    <t>24.5.5</t>
  </si>
  <si>
    <t>19 hilos/0.38 mm</t>
  </si>
  <si>
    <t>24.5.6</t>
  </si>
  <si>
    <t>24.5.7</t>
  </si>
  <si>
    <t>24.5.8</t>
  </si>
  <si>
    <t>2.86 mm</t>
  </si>
  <si>
    <t>24.5.9</t>
  </si>
  <si>
    <t>24.6</t>
  </si>
  <si>
    <t>24.7</t>
  </si>
  <si>
    <t>24.8</t>
  </si>
  <si>
    <t>24.9</t>
  </si>
  <si>
    <t>1.52 mm</t>
  </si>
  <si>
    <t>24.10</t>
  </si>
  <si>
    <t>15.04 mm</t>
  </si>
  <si>
    <t>24.11</t>
  </si>
  <si>
    <t>8 Amperios</t>
  </si>
  <si>
    <t>24.12</t>
  </si>
  <si>
    <t>Cable de control Cu Apantallado, 3x10 AWG</t>
  </si>
  <si>
    <t>200 m</t>
  </si>
  <si>
    <t>32.1</t>
  </si>
  <si>
    <t>3x10 AWG</t>
  </si>
  <si>
    <t>32.2</t>
  </si>
  <si>
    <t>32.3</t>
  </si>
  <si>
    <t>32.4</t>
  </si>
  <si>
    <t>32.5</t>
  </si>
  <si>
    <t>32.5.1</t>
  </si>
  <si>
    <t>32.5.2</t>
  </si>
  <si>
    <t>32.5.3</t>
  </si>
  <si>
    <t>32.5.4</t>
  </si>
  <si>
    <t>32.5.5</t>
  </si>
  <si>
    <t>32.5.6</t>
  </si>
  <si>
    <t>32.5.7</t>
  </si>
  <si>
    <t>32.5.8</t>
  </si>
  <si>
    <t>32.5.9</t>
  </si>
  <si>
    <t>32.6</t>
  </si>
  <si>
    <t>32.7</t>
  </si>
  <si>
    <t>32.8</t>
  </si>
  <si>
    <t>32.9</t>
  </si>
  <si>
    <t>32.10</t>
  </si>
  <si>
    <t>11.95</t>
  </si>
  <si>
    <t>32.11</t>
  </si>
  <si>
    <t>25 Amperios</t>
  </si>
  <si>
    <t>32.12</t>
  </si>
  <si>
    <t>Cable Flex Unilay # 1/0 AWG</t>
  </si>
  <si>
    <t>ASTM B-3, B-172, B-174
UL-83, 1581</t>
  </si>
  <si>
    <t>300 m</t>
  </si>
  <si>
    <t>1/0 AWG</t>
  </si>
  <si>
    <t>THHN</t>
  </si>
  <si>
    <t>53.49 mm2</t>
  </si>
  <si>
    <t>1064 hilos/0.25 mm</t>
  </si>
  <si>
    <t>Diámetro del conductor:</t>
  </si>
  <si>
    <t>10.18 mm</t>
  </si>
  <si>
    <t>1.27 mm</t>
  </si>
  <si>
    <t>Espesor de cubierta protectora:</t>
  </si>
  <si>
    <t>0.18 mm</t>
  </si>
  <si>
    <t>13.08 mm</t>
  </si>
  <si>
    <t>Capacidad de corriente al aire libre:</t>
  </si>
  <si>
    <t>260 Amperios</t>
  </si>
  <si>
    <t>Se incluirá todo el equipamiento necesario de acuerdo a los lineamientos técnicos.</t>
  </si>
  <si>
    <t>CABLEADO DE COMUNICACIONES</t>
  </si>
  <si>
    <t>Patch Cord de Fibra Óptica Multimodo, Certificada</t>
  </si>
  <si>
    <t>ISO/IEC 11801, fibra tipo OM1, IEC 60793-2-10, fibra tipo A1b.TIA/EIA, 492AAAA-A</t>
  </si>
  <si>
    <t>1 global</t>
  </si>
  <si>
    <t>≥ 2018</t>
  </si>
  <si>
    <t>Información técnica:</t>
  </si>
  <si>
    <t>28.1</t>
  </si>
  <si>
    <t>Distancias:</t>
  </si>
  <si>
    <t>3, 10, 20, 40, 50 m (de acuerdo a la ubicación de los equipos)</t>
  </si>
  <si>
    <t>28.2</t>
  </si>
  <si>
    <t>Tipo:</t>
  </si>
  <si>
    <t>Dúplex multimodo</t>
  </si>
  <si>
    <t>28.3</t>
  </si>
  <si>
    <t>Diámetro del núcleo:</t>
  </si>
  <si>
    <r>
      <t xml:space="preserve">62.5  ±  2.5 </t>
    </r>
    <r>
      <rPr>
        <sz val="11"/>
        <color theme="1"/>
        <rFont val="Calibri"/>
        <family val="2"/>
      </rPr>
      <t>µm</t>
    </r>
  </si>
  <si>
    <t>28.4</t>
  </si>
  <si>
    <t>Diámetro del revestimiento:</t>
  </si>
  <si>
    <r>
      <t xml:space="preserve">125  ±  1 </t>
    </r>
    <r>
      <rPr>
        <sz val="11"/>
        <color theme="1"/>
        <rFont val="Calibri"/>
        <family val="2"/>
      </rPr>
      <t>µm</t>
    </r>
  </si>
  <si>
    <t>28.5</t>
  </si>
  <si>
    <t>Máxima perdida de inserción:</t>
  </si>
  <si>
    <t>0.10 dB 0.25 dB Máxima</t>
  </si>
  <si>
    <t>28.6</t>
  </si>
  <si>
    <t>Máxima perdida de retorno:</t>
  </si>
  <si>
    <t>&lt; - 20 dB</t>
  </si>
  <si>
    <t>28.7</t>
  </si>
  <si>
    <t>Resistencia mecánica:</t>
  </si>
  <si>
    <t>≥ 66 N</t>
  </si>
  <si>
    <t>28.8</t>
  </si>
  <si>
    <t>Desplazamiento</t>
  </si>
  <si>
    <t>(≤50, ≤ 100) µm</t>
  </si>
  <si>
    <t>28.9</t>
  </si>
  <si>
    <t>Cubierta:</t>
  </si>
  <si>
    <t>LSZH</t>
  </si>
  <si>
    <t>28.10</t>
  </si>
  <si>
    <t>Color:</t>
  </si>
  <si>
    <t>Naranja</t>
  </si>
  <si>
    <t>28.11</t>
  </si>
  <si>
    <t>Velocidad de la Red</t>
  </si>
  <si>
    <t>1 Gb</t>
  </si>
  <si>
    <t>28.12</t>
  </si>
  <si>
    <t>Conectores:</t>
  </si>
  <si>
    <t>FC, ST, SC ó LC (de acuerdo a equipos a suministrarse)</t>
  </si>
  <si>
    <t>28.13</t>
  </si>
  <si>
    <t>Temperatura de operación:</t>
  </si>
  <si>
    <t>-20°C a 80°C</t>
  </si>
  <si>
    <t>TABLERO DE SG DE CC 125VDC.</t>
  </si>
  <si>
    <t>GABINETE METÁLICO DE 800X800X2100 mm</t>
  </si>
  <si>
    <t>125 VDC</t>
  </si>
  <si>
    <t>Estructura de soporte del armario de chapa de acero galvanizada al caliente</t>
  </si>
  <si>
    <t xml:space="preserve">Paneles laterales y panel posterior chapa de acero de </t>
  </si>
  <si>
    <t>La puerta frontal reversible chapa de acero de</t>
  </si>
  <si>
    <t>11.1</t>
  </si>
  <si>
    <t>11.2</t>
  </si>
  <si>
    <t>11.3</t>
  </si>
  <si>
    <t>11.4</t>
  </si>
  <si>
    <t xml:space="preserve">Travesaños internos de refuerzo </t>
  </si>
  <si>
    <t>11.5</t>
  </si>
  <si>
    <r>
      <t xml:space="preserve">120 </t>
    </r>
    <r>
      <rPr>
        <sz val="11"/>
        <color theme="1"/>
        <rFont val="Calibri"/>
        <family val="2"/>
      </rPr>
      <t>⁰</t>
    </r>
  </si>
  <si>
    <t>11.6</t>
  </si>
  <si>
    <t>En polvo epoxi-poliéster de 60÷70 micras, RAL 7035 rugoso</t>
  </si>
  <si>
    <t>DISYUNTORES DE CAJA MOLDEADA</t>
  </si>
  <si>
    <t xml:space="preserve"> IEC 60947-2</t>
  </si>
  <si>
    <t>Caja Moldeada</t>
  </si>
  <si>
    <t>Polos</t>
  </si>
  <si>
    <t>Contacto auxiliar de alarma</t>
  </si>
  <si>
    <t>Conmutado 1NO/NC</t>
  </si>
  <si>
    <t>IP 20</t>
  </si>
  <si>
    <t>Tipo de montaje</t>
  </si>
  <si>
    <t>Riel din/placa</t>
  </si>
  <si>
    <t>Protección para terminales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</si>
  <si>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</si>
  <si>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</si>
  <si>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</si>
  <si>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</si>
  <si>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</si>
  <si>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</si>
  <si>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</si>
  <si>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</si>
  <si>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</si>
  <si>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</si>
  <si>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de 32 hasta 76 A</t>
  </si>
  <si>
    <t>BARRAS, DERIVACIONES Y CONEXIONES DE BARRAS</t>
  </si>
  <si>
    <t>IEC 60439-1</t>
  </si>
  <si>
    <t>Secciones</t>
  </si>
  <si>
    <t>Material</t>
  </si>
  <si>
    <t>Cobre electrolítico Cu-ETP 99,90 %</t>
  </si>
  <si>
    <t>Aislamiento</t>
  </si>
  <si>
    <t>PVC autoextinguible UL-94-V0</t>
  </si>
  <si>
    <t xml:space="preserve">Rigidez dieléctrica </t>
  </si>
  <si>
    <t>20 kV/mm</t>
  </si>
  <si>
    <t>Temperatura de trabajo</t>
  </si>
  <si>
    <r>
      <t xml:space="preserve">-40 C⁰ / +150 </t>
    </r>
    <r>
      <rPr>
        <sz val="11"/>
        <color theme="1"/>
        <rFont val="Calibri"/>
        <family val="2"/>
      </rPr>
      <t>⁰C</t>
    </r>
  </si>
  <si>
    <t>Soporte aislado tetrapolar para barras</t>
  </si>
  <si>
    <t>Pantalla de protección para barraje</t>
  </si>
  <si>
    <t>polietileno  de 3mm</t>
  </si>
  <si>
    <t>Espaciadores de plástico para pantalla de protección</t>
  </si>
  <si>
    <t>si</t>
  </si>
  <si>
    <t>ILUMINACIÓN, TOMACORRIENTES Y  CALEFACTORES</t>
  </si>
  <si>
    <t>Iluminación normal 120 VAC</t>
  </si>
  <si>
    <t>46.1</t>
  </si>
  <si>
    <t>46.2</t>
  </si>
  <si>
    <t>46.3</t>
  </si>
  <si>
    <t>46.4</t>
  </si>
  <si>
    <t>Voltaje de alimentación</t>
  </si>
  <si>
    <t>127 VAC, 60 Hz</t>
  </si>
  <si>
    <t>46.5</t>
  </si>
  <si>
    <t>LED</t>
  </si>
  <si>
    <t>46.6</t>
  </si>
  <si>
    <t>Control</t>
  </si>
  <si>
    <t>Sistema final de carrera</t>
  </si>
  <si>
    <t>46.7</t>
  </si>
  <si>
    <t>46.8</t>
  </si>
  <si>
    <t>Color de luz</t>
  </si>
  <si>
    <t>4000 K</t>
  </si>
  <si>
    <t>46.9</t>
  </si>
  <si>
    <t>Lúmenes</t>
  </si>
  <si>
    <t>900 lm</t>
  </si>
  <si>
    <t>Tomacorriente 120 VAC</t>
  </si>
  <si>
    <t>47.1</t>
  </si>
  <si>
    <t>47.2</t>
  </si>
  <si>
    <t>47.3</t>
  </si>
  <si>
    <t>47.4</t>
  </si>
  <si>
    <t>47.5</t>
  </si>
  <si>
    <t>NEMA 5-20R</t>
  </si>
  <si>
    <t>47.6</t>
  </si>
  <si>
    <t xml:space="preserve">Pulsador de test /reset </t>
  </si>
  <si>
    <t>47.7</t>
  </si>
  <si>
    <t>47.8</t>
  </si>
  <si>
    <t>Hidrostato y Calefacción</t>
  </si>
  <si>
    <t>48.1</t>
  </si>
  <si>
    <t>48.2</t>
  </si>
  <si>
    <t>48.3</t>
  </si>
  <si>
    <t>48.4</t>
  </si>
  <si>
    <t>48.5</t>
  </si>
  <si>
    <t>Riel din</t>
  </si>
  <si>
    <t>48.6</t>
  </si>
  <si>
    <t>Contacto auxiliar del hidrostato</t>
  </si>
  <si>
    <t>48.7</t>
  </si>
  <si>
    <t>Potencia de calefactor</t>
  </si>
  <si>
    <t>23-30 W</t>
  </si>
  <si>
    <t>INSTRUMENTOS DE MEDICIÓN</t>
  </si>
  <si>
    <t>90 - 250 VDC</t>
  </si>
  <si>
    <t>Panel</t>
  </si>
  <si>
    <t>Entradas de medición</t>
  </si>
  <si>
    <t>0.2-2-5A DC/AC;
20-200-500V DC/AC</t>
  </si>
  <si>
    <t>Panel medidor, indicador LED y controlador, para mediciones de corriente y de voltaje.</t>
  </si>
  <si>
    <t>Contactos secos</t>
  </si>
  <si>
    <t>Salida de corriente</t>
  </si>
  <si>
    <t>4-20 mA</t>
  </si>
  <si>
    <t>Resistencia Shunt</t>
  </si>
  <si>
    <t>60.1</t>
  </si>
  <si>
    <t>60.2</t>
  </si>
  <si>
    <t>60.3</t>
  </si>
  <si>
    <t>60.4</t>
  </si>
  <si>
    <t>60.5</t>
  </si>
  <si>
    <t>TABLERO DE SG DE CA 220/127 VAC.</t>
  </si>
  <si>
    <t>220 / 127 VAC, 60 Hz</t>
  </si>
  <si>
    <t>1, 2 y 3</t>
  </si>
  <si>
    <t>15 kA</t>
  </si>
  <si>
    <t>IEC 61850, IEC 62052-11, IEC 62053-22/24, IEC 61557-12</t>
  </si>
  <si>
    <t>90...415 V AC +/- 10 %,  110...415 V DC +/- 10 %</t>
  </si>
  <si>
    <t>Display</t>
  </si>
  <si>
    <t>Color TFT LCD</t>
  </si>
  <si>
    <t>Resolución</t>
  </si>
  <si>
    <t>320 x 240 pixels QVGA</t>
  </si>
  <si>
    <t>Muestras</t>
  </si>
  <si>
    <t>Clase de precisión</t>
  </si>
  <si>
    <t>0.2, 0.2s, 0.5, 0.5s</t>
  </si>
  <si>
    <t>Tipo de medida</t>
  </si>
  <si>
    <t>Factor de potencia (total)
Potencia aparente (total)
Potencia activa y reactiva (total)
Potencia activa y reactiva (por fase, rms)
Potencia aparente (por fase, rms)
Factor de potencia (por fase, rms)
voltaje
Corriente
Frecuencia</t>
  </si>
  <si>
    <t>Captura de forma de onda
Distorsión armónica
Programmablity (funciones lógicas y matemáticas)
Detección de pandeo y oleaje
Hasta el 63 ° armónico
Informe de cumplimiento EN 50160
Monitoreo de calidad de energía IEC 62586
Medida de calidad de energía IEC 61000-4-30: clase S</t>
  </si>
  <si>
    <t>Protocolos de comunicación</t>
  </si>
  <si>
    <t>DNP3 e IEC 61850</t>
  </si>
  <si>
    <t>Puertos de comunicación</t>
  </si>
  <si>
    <t>(2) dos puertos ethernet de cobre y (1) un puerto serial  RS485</t>
  </si>
  <si>
    <t>Módulo de I/O</t>
  </si>
  <si>
    <t>SUPERVISOR TRIFÁSICO.</t>
  </si>
  <si>
    <t>SPDT.</t>
  </si>
  <si>
    <t>3 x 160 – 300 VAC</t>
  </si>
  <si>
    <t>Rango de medición para sobretensión</t>
  </si>
  <si>
    <t>3 x 220 – 300 VAC</t>
  </si>
  <si>
    <t>Rango de medición para baja tensión</t>
  </si>
  <si>
    <t>3 x 160 – 230 VAC</t>
  </si>
  <si>
    <t>Luz piloto led instalada en la puerta del tablero, para indicación de ausencia de voltaje VAC</t>
  </si>
  <si>
    <t>TRANSFORMADORES DE CORRIENTE.</t>
  </si>
  <si>
    <t>IEC 185, IEC 801/1-3.4, IEC 1010</t>
  </si>
  <si>
    <t>Primario Pasante</t>
  </si>
  <si>
    <t xml:space="preserve">Encapsulado en resina </t>
  </si>
  <si>
    <t>Tensión de servicio (máxima)</t>
  </si>
  <si>
    <t>720 VAC</t>
  </si>
  <si>
    <t>Tensión de ensayo</t>
  </si>
  <si>
    <t>3 kV AC (1 min)</t>
  </si>
  <si>
    <t>Relación de transformación</t>
  </si>
  <si>
    <t xml:space="preserve"> 300/5 A</t>
  </si>
  <si>
    <t>5 VA.</t>
  </si>
  <si>
    <t>Intensidad dinámica nominal</t>
  </si>
  <si>
    <t>IDyn = 2,5 x Ith</t>
  </si>
  <si>
    <t>Sobrecarga continua</t>
  </si>
  <si>
    <t>ID = 1,2 x IN</t>
  </si>
  <si>
    <t>CONTROLADOR DE BAHÍA</t>
  </si>
  <si>
    <t>IEC 60255-27, IEC 61850</t>
  </si>
  <si>
    <t>88 thru 150VDC</t>
  </si>
  <si>
    <t>Hardware</t>
  </si>
  <si>
    <t>97.1</t>
  </si>
  <si>
    <t>97.2</t>
  </si>
  <si>
    <t>≥ 80</t>
  </si>
  <si>
    <t>97.3</t>
  </si>
  <si>
    <t>≥ 12 contactos secos</t>
  </si>
  <si>
    <t>98.1</t>
  </si>
  <si>
    <t>99.1</t>
  </si>
  <si>
    <t>(2) dos puertos de fibra óptica 10/100BaseFx y (2) un puerto Ethernet 10/100BaseTx (RJ45), cada uno con dirección IP independiente. (Cada puerto permite comunicación con software de configuración y SCADA al mismo tiempo)</t>
  </si>
  <si>
    <t>99.2</t>
  </si>
  <si>
    <t>99.3</t>
  </si>
  <si>
    <t>100.1</t>
  </si>
  <si>
    <t>100.2</t>
  </si>
  <si>
    <t>IEC61850 edición 2</t>
  </si>
  <si>
    <t>Certificados a presentar de forma obligatoria</t>
  </si>
  <si>
    <t>101.1</t>
  </si>
  <si>
    <t>102.1</t>
  </si>
  <si>
    <t>Que permita la programación, parametrización.</t>
  </si>
  <si>
    <t>102.2</t>
  </si>
  <si>
    <t>103.1</t>
  </si>
  <si>
    <t>Tarjetas I/O con 16 entradas, 10 salidas.</t>
  </si>
  <si>
    <t>104.1</t>
  </si>
  <si>
    <t>104.2</t>
  </si>
  <si>
    <t>104.3</t>
  </si>
  <si>
    <t>104.4</t>
  </si>
  <si>
    <t>88.5</t>
  </si>
  <si>
    <t>SWITCH DE TELECOMUNICACIONES.</t>
  </si>
  <si>
    <t xml:space="preserve">SWITCH ADMINISTRABLE TIPO INDUSTRIAL </t>
  </si>
  <si>
    <t>IEC 61000, IEC 60255, IEC 61010, IEC 61850, IEEE 1613</t>
  </si>
  <si>
    <t>Horizontal Tipo rack de 19 “</t>
  </si>
  <si>
    <t>Operación</t>
  </si>
  <si>
    <t>Half ó Full Dúplex</t>
  </si>
  <si>
    <t>Fuente de alimentación principal</t>
  </si>
  <si>
    <t>125/250 VDC o VAC</t>
  </si>
  <si>
    <t>Fuente de alimentación redundante</t>
  </si>
  <si>
    <t>10.1</t>
  </si>
  <si>
    <t>Puerto de cobre 10/100/1000 BASE-T</t>
  </si>
  <si>
    <t>10.2</t>
  </si>
  <si>
    <t xml:space="preserve">Puerto de fibra óptica 10/100 BASE-FX conector LC </t>
  </si>
  <si>
    <t>10.3</t>
  </si>
  <si>
    <t>Puertos SFP de fibra óptica</t>
  </si>
  <si>
    <t>10.4</t>
  </si>
  <si>
    <t>Control de Flujo</t>
  </si>
  <si>
    <t>Pausa de Tramas 802.3x para conexiones full dúplex</t>
  </si>
  <si>
    <t>Funciones de administración</t>
  </si>
  <si>
    <t>Redes de área local virtuales (VLAN)</t>
  </si>
  <si>
    <t>VLANs 802.1Q etiquetadas y no etiquetadas para separar los mensajes SCADA
e IEC 61850 GOOSE del resto del tráfico.</t>
  </si>
  <si>
    <t>Determinación de la prioridad del
tráfico</t>
  </si>
  <si>
    <t>IEEE 802.1p con cuatro niveles de servicio</t>
  </si>
  <si>
    <t>Portal cautivo</t>
  </si>
  <si>
    <t>Puerto Ethernet 10/100BASE-T frontal, que funciona como servidor DHCP.</t>
  </si>
  <si>
    <t>Seguridad</t>
  </si>
  <si>
    <t>-Basado en MAC IEEE 802.1X. 
-Los puertos se pueden deshabilitar.
-Administración del switch mediante el servidor web seguro HTTPS. SNMPv3. 
-El switch puede enviar registros de seguridad Syslog para hasta tres servidores</t>
  </si>
  <si>
    <t>Transferencia en falla y redundancia</t>
  </si>
  <si>
    <t>Mediante el Protocolo (RSTP)
de IEEE 802.1D-2004.</t>
  </si>
  <si>
    <t>Protocolo simple de administración de
redes (SNMP)</t>
  </si>
  <si>
    <t>En redes SNMPv2c y SNMPv3.</t>
  </si>
  <si>
    <t>11.7</t>
  </si>
  <si>
    <t>Protocolo de descubrimiento de capa de
enlace (LLDP)</t>
  </si>
  <si>
    <t>Mediante IEEE 802.1AB.</t>
  </si>
  <si>
    <t>11.8</t>
  </si>
  <si>
    <t>Indicación de falla remota (FEFI)</t>
  </si>
  <si>
    <t>En caso de falla de una fibra en un par RX/TX, el extremo remoto
puede detectar la pérdida del enlace RX y notificarla.</t>
  </si>
  <si>
    <t>12.1</t>
  </si>
  <si>
    <t>Módulo ópticos SFP  1000BASE-LX,  20 km multimodo, con conector LC</t>
  </si>
  <si>
    <t>12.2</t>
  </si>
  <si>
    <t>Software de configuración y mantenimiento</t>
  </si>
  <si>
    <t>12.3</t>
  </si>
  <si>
    <t xml:space="preserve">Cables para configuración </t>
  </si>
  <si>
    <t>12.4</t>
  </si>
  <si>
    <t>Licencia.</t>
  </si>
  <si>
    <t>13.1</t>
  </si>
  <si>
    <t>13.2</t>
  </si>
  <si>
    <t xml:space="preserve">  </t>
  </si>
  <si>
    <t>13.3</t>
  </si>
  <si>
    <t>13.4</t>
  </si>
  <si>
    <t>13.5</t>
  </si>
  <si>
    <t>13.6</t>
  </si>
  <si>
    <t>DISTRIBUIDORES ÓPTICOS</t>
  </si>
  <si>
    <t>PARÁMETROS</t>
  </si>
  <si>
    <t>ESPECIFICACIÓN REQUERIDA</t>
  </si>
  <si>
    <t>UBICACIÓN DE INFORMACIÓN (# HOJA DE FOLIO)</t>
  </si>
  <si>
    <t>País de procedencia</t>
  </si>
  <si>
    <t>Referencia según el catalogo del fabricante(*)</t>
  </si>
  <si>
    <t>Bandejas de empalme</t>
  </si>
  <si>
    <t>Capacidad (fibras) por bandeja(*)</t>
  </si>
  <si>
    <t>Cantidad de bandejas(*)</t>
  </si>
  <si>
    <t>Módulo de distribución:</t>
  </si>
  <si>
    <t>Capacidad de conectores por  módulo(*)</t>
  </si>
  <si>
    <t xml:space="preserve">12, 8 o 6 </t>
  </si>
  <si>
    <t>Cantidad de módulos(*)</t>
  </si>
  <si>
    <t xml:space="preserve">4, 3 u 2 </t>
  </si>
  <si>
    <t>Tipo de acceso</t>
  </si>
  <si>
    <t>Frontal</t>
  </si>
  <si>
    <t xml:space="preserve">Tipos de conectores y terminales </t>
  </si>
  <si>
    <t>FC o SC/ UPC</t>
  </si>
  <si>
    <t>Pulido de conectores y terminales</t>
  </si>
  <si>
    <t>Ultra pulish</t>
  </si>
  <si>
    <t>Tipo de fibra de los pig tails</t>
  </si>
  <si>
    <t>NZD G.655 o G.656</t>
  </si>
  <si>
    <t>Conexión entre módulos de empalmes y  de distribución</t>
  </si>
  <si>
    <t>Mediante Pigtail</t>
  </si>
  <si>
    <t>Tipo de instalación</t>
  </si>
  <si>
    <t>Montaje en rack estándar de 19"</t>
  </si>
  <si>
    <t>Metálico</t>
  </si>
  <si>
    <t>Unidades de rack</t>
  </si>
  <si>
    <t>Mínimo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</si>
</sst>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indexed="8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 Narrow"/>
      <family val="2"/>
    </font>
    <font>
      <b/>
      <sz val="9"/>
      <color rgb="FF000000"/>
      <name val="Arial"/>
      <family val="2"/>
    </font>
    <font>
      <b/>
      <sz val="10"/>
      <color rgb="FF000000"/>
      <name val="Arial Narrow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color rgb="FF000000"/>
      <name val="Arial Narrow"/>
      <family val="2"/>
    </font>
    <font>
      <i/>
      <sz val="9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sz val="10"/>
      <color rgb="FFFF0000"/>
      <name val="Arial Narrow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6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0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3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justify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justify" vertical="center" wrapText="1"/>
    </xf>
    <xf numFmtId="0" fontId="23" fillId="0" borderId="2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justify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justify" vertical="center" wrapText="1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23" fillId="2" borderId="0" xfId="0" applyFont="1" applyFill="1"/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23" fillId="2" borderId="0" xfId="0" applyFont="1" applyFill="1" applyAlignment="1">
      <alignment horizontal="left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justify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justify" vertical="center" wrapText="1"/>
    </xf>
    <xf numFmtId="0" fontId="23" fillId="2" borderId="21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justify" vertical="center" wrapText="1"/>
    </xf>
    <xf numFmtId="0" fontId="23" fillId="2" borderId="24" xfId="0" applyFont="1" applyFill="1" applyBorder="1" applyAlignment="1">
      <alignment horizontal="center" vertical="center"/>
    </xf>
    <xf numFmtId="0" fontId="23" fillId="2" borderId="24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justify" vertical="center" wrapText="1"/>
    </xf>
    <xf numFmtId="0" fontId="26" fillId="2" borderId="25" xfId="0" applyFont="1" applyFill="1" applyBorder="1" applyAlignment="1">
      <alignment vertical="center" wrapText="1"/>
    </xf>
    <xf numFmtId="0" fontId="23" fillId="2" borderId="24" xfId="0" applyFont="1" applyFill="1" applyBorder="1" applyAlignment="1">
      <alignment horizontal="left" vertical="center" wrapText="1"/>
    </xf>
    <xf numFmtId="0" fontId="23" fillId="2" borderId="25" xfId="0" applyFont="1" applyFill="1" applyBorder="1" applyAlignment="1">
      <alignment horizontal="left" vertical="center" wrapText="1"/>
    </xf>
    <xf numFmtId="0" fontId="23" fillId="2" borderId="26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justify" vertical="center" wrapText="1"/>
    </xf>
    <xf numFmtId="0" fontId="23" fillId="2" borderId="27" xfId="0" applyFont="1" applyFill="1" applyBorder="1" applyAlignment="1">
      <alignment horizontal="center" vertical="center" wrapText="1"/>
    </xf>
    <xf numFmtId="0" fontId="23" fillId="2" borderId="27" xfId="0" applyFont="1" applyFill="1" applyBorder="1" applyAlignment="1">
      <alignment horizontal="left" vertical="center" wrapText="1"/>
    </xf>
    <xf numFmtId="0" fontId="23" fillId="2" borderId="28" xfId="0" applyFont="1" applyFill="1" applyBorder="1" applyAlignment="1">
      <alignment horizontal="left" vertical="center" wrapText="1"/>
    </xf>
    <xf numFmtId="0" fontId="22" fillId="3" borderId="0" xfId="0" applyFont="1" applyFill="1" applyAlignment="1">
      <alignment horizontal="left"/>
    </xf>
    <xf numFmtId="2" fontId="23" fillId="0" borderId="23" xfId="0" applyNumberFormat="1" applyFont="1" applyBorder="1" applyAlignment="1">
      <alignment horizontal="center" vertical="center" wrapText="1"/>
    </xf>
    <xf numFmtId="49" fontId="23" fillId="0" borderId="23" xfId="0" applyNumberFormat="1" applyFont="1" applyBorder="1" applyAlignment="1">
      <alignment horizontal="center" vertical="center" wrapText="1"/>
    </xf>
    <xf numFmtId="9" fontId="23" fillId="2" borderId="2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11" fillId="0" borderId="25" xfId="0" applyFont="1" applyBorder="1" applyAlignment="1">
      <alignment vertical="center" wrapText="1"/>
    </xf>
    <xf numFmtId="0" fontId="0" fillId="0" borderId="24" xfId="0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12" fillId="0" borderId="18" xfId="0" applyFont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9" fontId="0" fillId="0" borderId="24" xfId="0" applyNumberFormat="1" applyBorder="1" applyAlignment="1">
      <alignment horizontal="center" vertical="center" wrapText="1"/>
    </xf>
    <xf numFmtId="0" fontId="12" fillId="0" borderId="24" xfId="0" applyFont="1" applyBorder="1" applyAlignment="1">
      <alignment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11" fillId="0" borderId="31" xfId="0" applyFont="1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12" fillId="0" borderId="22" xfId="0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12" fillId="0" borderId="25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7" xfId="0" applyBorder="1" applyAlignment="1">
      <alignment vertical="center"/>
    </xf>
    <xf numFmtId="0" fontId="12" fillId="0" borderId="28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wrapText="1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justify" vertical="center" wrapText="1"/>
    </xf>
    <xf numFmtId="0" fontId="22" fillId="2" borderId="15" xfId="0" applyFont="1" applyFill="1" applyBorder="1" applyAlignment="1">
      <alignment horizontal="justify" vertical="center" wrapText="1"/>
    </xf>
    <xf numFmtId="0" fontId="22" fillId="2" borderId="16" xfId="0" applyFont="1" applyFill="1" applyBorder="1" applyAlignment="1">
      <alignment horizontal="justify" vertical="center" wrapText="1"/>
    </xf>
    <xf numFmtId="0" fontId="22" fillId="2" borderId="0" xfId="0" applyFont="1" applyFill="1" applyAlignment="1">
      <alignment horizontal="center"/>
    </xf>
    <xf numFmtId="0" fontId="16" fillId="2" borderId="8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27" fillId="0" borderId="32" xfId="0" applyFont="1" applyBorder="1" applyAlignment="1">
      <alignment vertical="center" wrapText="1"/>
    </xf>
    <xf numFmtId="0" fontId="27" fillId="0" borderId="33" xfId="0" applyFont="1" applyBorder="1" applyAlignment="1">
      <alignment vertical="center" wrapText="1"/>
    </xf>
    <xf numFmtId="0" fontId="27" fillId="0" borderId="34" xfId="0" applyFont="1" applyBorder="1" applyAlignment="1">
      <alignment vertical="center" wrapText="1"/>
    </xf>
    <xf numFmtId="0" fontId="12" fillId="0" borderId="35" xfId="0" applyFont="1" applyBorder="1"/>
    <xf numFmtId="0" fontId="12" fillId="0" borderId="36" xfId="0" applyFont="1" applyBorder="1"/>
    <xf numFmtId="0" fontId="12" fillId="0" borderId="37" xfId="0" applyFont="1" applyBorder="1"/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2" fillId="5" borderId="0" xfId="0" applyFont="1" applyFill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6" borderId="0" xfId="0" applyFont="1" applyFill="1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27" fillId="0" borderId="8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left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0" fillId="0" borderId="27" xfId="0" applyBorder="1" applyAlignment="1">
      <alignment horizontal="left" vertical="center" wrapText="1"/>
    </xf>
    <xf numFmtId="49" fontId="0" fillId="0" borderId="24" xfId="0" applyNumberForma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27" fillId="0" borderId="38" xfId="0" applyFont="1" applyBorder="1" applyAlignment="1">
      <alignment vertical="center" wrapText="1"/>
    </xf>
    <xf numFmtId="0" fontId="27" fillId="0" borderId="39" xfId="0" applyFont="1" applyBorder="1" applyAlignment="1">
      <alignment vertical="center" wrapText="1"/>
    </xf>
    <xf numFmtId="0" fontId="27" fillId="0" borderId="40" xfId="0" applyFont="1" applyBorder="1" applyAlignment="1">
      <alignment vertical="center" wrapText="1"/>
    </xf>
    <xf numFmtId="0" fontId="12" fillId="0" borderId="41" xfId="0" applyFont="1" applyBorder="1"/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20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1" fillId="0" borderId="0" xfId="0" applyFont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center" wrapText="1"/>
    </xf>
    <xf numFmtId="0" fontId="33" fillId="0" borderId="48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49" xfId="0" applyFont="1" applyBorder="1" applyAlignment="1">
      <alignment horizontal="center" vertical="center" wrapText="1"/>
    </xf>
    <xf numFmtId="0" fontId="33" fillId="0" borderId="49" xfId="0" applyFont="1" applyBorder="1" applyAlignment="1">
      <alignment vertical="center" wrapText="1"/>
    </xf>
    <xf numFmtId="0" fontId="33" fillId="0" borderId="50" xfId="0" applyFont="1" applyBorder="1" applyAlignment="1">
      <alignment horizontal="center" vertical="center" wrapText="1"/>
    </xf>
    <xf numFmtId="0" fontId="33" fillId="0" borderId="51" xfId="0" applyFont="1" applyBorder="1" applyAlignment="1">
      <alignment vertical="center" wrapText="1"/>
    </xf>
    <xf numFmtId="0" fontId="33" fillId="0" borderId="51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1" fillId="0" borderId="0" xfId="0" applyFont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116"/>
  <sheetViews>
    <sheetView tabSelected="1" zoomScale="80" zoomScaleNormal="80" zoomScaleSheetLayoutView="80" workbookViewId="0">
      <selection activeCell="N10" sqref="N10"/>
    </sheetView>
  </sheetViews>
  <sheetFormatPr baseColWidth="10" defaultColWidth="11.42578125" defaultRowHeight="16.5" x14ac:dyDescent="0.25"/>
  <cols>
    <col min="1" max="1" width="1.85546875" style="19" customWidth="1"/>
    <col min="2" max="2" width="5.85546875" style="19" customWidth="1"/>
    <col min="3" max="3" width="45.7109375" style="19" customWidth="1"/>
    <col min="4" max="4" width="8.7109375" style="29" customWidth="1"/>
    <col min="5" max="7" width="26.28515625" style="19" customWidth="1"/>
    <col min="8" max="8" width="24.85546875" style="19" customWidth="1"/>
    <col min="9" max="9" width="26" style="19" customWidth="1"/>
    <col min="10" max="16384" width="11.42578125" style="19"/>
  </cols>
  <sheetData>
    <row r="1" spans="2:8" ht="27" customHeight="1" x14ac:dyDescent="0.25">
      <c r="B1" s="145" t="s">
        <v>88</v>
      </c>
      <c r="C1" s="145"/>
      <c r="D1" s="145"/>
      <c r="E1" s="145"/>
      <c r="F1" s="145"/>
      <c r="G1" s="145"/>
      <c r="H1" s="145"/>
    </row>
    <row r="2" spans="2:8" ht="18.75" customHeight="1" x14ac:dyDescent="0.25">
      <c r="B2" s="146" t="s">
        <v>32</v>
      </c>
      <c r="C2" s="146"/>
      <c r="D2" s="146"/>
      <c r="E2" s="146"/>
      <c r="F2" s="146"/>
      <c r="G2" s="146"/>
      <c r="H2" s="146"/>
    </row>
    <row r="3" spans="2:8" s="20" customFormat="1" ht="18.75" customHeight="1" x14ac:dyDescent="0.25">
      <c r="B3" s="20" t="s">
        <v>87</v>
      </c>
      <c r="D3" s="21"/>
    </row>
    <row r="4" spans="2:8" ht="18.75" customHeight="1" x14ac:dyDescent="0.25">
      <c r="B4" s="20"/>
      <c r="C4" s="20"/>
      <c r="D4" s="21"/>
      <c r="E4" s="20"/>
      <c r="F4" s="20"/>
      <c r="G4" s="20"/>
      <c r="H4" s="22"/>
    </row>
    <row r="5" spans="2:8" ht="34.15" customHeight="1" x14ac:dyDescent="0.25">
      <c r="B5" s="23" t="s">
        <v>27</v>
      </c>
      <c r="C5" s="23" t="s">
        <v>28</v>
      </c>
      <c r="D5" s="23" t="s">
        <v>29</v>
      </c>
      <c r="E5" s="23" t="s">
        <v>30</v>
      </c>
      <c r="F5" s="23" t="s">
        <v>373</v>
      </c>
      <c r="G5" s="23" t="s">
        <v>309</v>
      </c>
      <c r="H5" s="24" t="s">
        <v>31</v>
      </c>
    </row>
    <row r="6" spans="2:8" x14ac:dyDescent="0.25">
      <c r="B6" s="25">
        <v>1</v>
      </c>
      <c r="C6" s="141" t="s">
        <v>89</v>
      </c>
      <c r="D6" s="142"/>
      <c r="E6" s="142"/>
      <c r="F6" s="28"/>
      <c r="G6" s="27"/>
      <c r="H6" s="27"/>
    </row>
    <row r="7" spans="2:8" x14ac:dyDescent="0.25">
      <c r="B7" s="25" t="s">
        <v>153</v>
      </c>
      <c r="C7" s="4" t="s">
        <v>90</v>
      </c>
      <c r="D7" s="25"/>
      <c r="E7" s="4" t="s">
        <v>95</v>
      </c>
      <c r="F7" s="4"/>
      <c r="G7" s="27"/>
      <c r="H7" s="27"/>
    </row>
    <row r="8" spans="2:8" x14ac:dyDescent="0.25">
      <c r="B8" s="25" t="s">
        <v>154</v>
      </c>
      <c r="C8" s="4" t="s">
        <v>91</v>
      </c>
      <c r="D8" s="25"/>
      <c r="E8" s="4" t="s">
        <v>95</v>
      </c>
      <c r="F8" s="4"/>
      <c r="G8" s="27"/>
      <c r="H8" s="27"/>
    </row>
    <row r="9" spans="2:8" x14ac:dyDescent="0.25">
      <c r="B9" s="25" t="s">
        <v>155</v>
      </c>
      <c r="C9" s="4" t="s">
        <v>92</v>
      </c>
      <c r="D9" s="25"/>
      <c r="E9" s="4" t="s">
        <v>95</v>
      </c>
      <c r="F9" s="4"/>
      <c r="G9" s="27"/>
      <c r="H9" s="27"/>
    </row>
    <row r="10" spans="2:8" x14ac:dyDescent="0.25">
      <c r="B10" s="25" t="s">
        <v>156</v>
      </c>
      <c r="C10" s="4" t="s">
        <v>93</v>
      </c>
      <c r="D10" s="25"/>
      <c r="E10" s="4" t="s">
        <v>200</v>
      </c>
      <c r="F10" s="4"/>
      <c r="G10" s="27"/>
      <c r="H10" s="27"/>
    </row>
    <row r="11" spans="2:8" x14ac:dyDescent="0.25">
      <c r="B11" s="25">
        <v>2</v>
      </c>
      <c r="C11" s="141" t="s">
        <v>94</v>
      </c>
      <c r="D11" s="142"/>
      <c r="E11" s="142"/>
      <c r="F11" s="28"/>
      <c r="G11" s="27"/>
      <c r="H11" s="27"/>
    </row>
    <row r="12" spans="2:8" ht="66" x14ac:dyDescent="0.25">
      <c r="B12" s="25" t="s">
        <v>157</v>
      </c>
      <c r="C12" s="4" t="s">
        <v>0</v>
      </c>
      <c r="D12" s="25"/>
      <c r="E12" s="4" t="s">
        <v>201</v>
      </c>
      <c r="F12" s="4"/>
      <c r="G12" s="27"/>
      <c r="H12" s="27"/>
    </row>
    <row r="13" spans="2:8" x14ac:dyDescent="0.25">
      <c r="B13" s="25" t="s">
        <v>158</v>
      </c>
      <c r="C13" s="4" t="s">
        <v>15</v>
      </c>
      <c r="D13" s="25"/>
      <c r="E13" s="4" t="s">
        <v>72</v>
      </c>
      <c r="F13" s="4"/>
      <c r="G13" s="27"/>
      <c r="H13" s="27"/>
    </row>
    <row r="14" spans="2:8" x14ac:dyDescent="0.25">
      <c r="B14" s="25" t="s">
        <v>159</v>
      </c>
      <c r="C14" s="4" t="s">
        <v>96</v>
      </c>
      <c r="D14" s="25"/>
      <c r="E14" s="4" t="s">
        <v>97</v>
      </c>
      <c r="F14" s="4"/>
      <c r="G14" s="27"/>
      <c r="H14" s="27"/>
    </row>
    <row r="15" spans="2:8" x14ac:dyDescent="0.25">
      <c r="B15" s="25" t="s">
        <v>160</v>
      </c>
      <c r="C15" s="4" t="s">
        <v>98</v>
      </c>
      <c r="D15" s="25"/>
      <c r="E15" s="4" t="s">
        <v>99</v>
      </c>
      <c r="F15" s="4"/>
      <c r="G15" s="27"/>
      <c r="H15" s="27"/>
    </row>
    <row r="16" spans="2:8" ht="15.75" customHeight="1" x14ac:dyDescent="0.25">
      <c r="B16" s="25" t="s">
        <v>161</v>
      </c>
      <c r="C16" s="4" t="s">
        <v>78</v>
      </c>
      <c r="D16" s="25" t="s">
        <v>33</v>
      </c>
      <c r="E16" s="5">
        <v>3000</v>
      </c>
      <c r="F16" s="5"/>
      <c r="G16" s="27"/>
      <c r="H16" s="27"/>
    </row>
    <row r="17" spans="2:8" ht="54.75" customHeight="1" x14ac:dyDescent="0.25">
      <c r="B17" s="25" t="s">
        <v>162</v>
      </c>
      <c r="C17" s="4" t="s">
        <v>100</v>
      </c>
      <c r="D17" s="25"/>
      <c r="E17" s="5" t="s">
        <v>202</v>
      </c>
      <c r="F17" s="5"/>
      <c r="G17" s="27"/>
      <c r="H17" s="27"/>
    </row>
    <row r="18" spans="2:8" x14ac:dyDescent="0.25">
      <c r="B18" s="25">
        <v>3</v>
      </c>
      <c r="C18" s="141" t="s">
        <v>101</v>
      </c>
      <c r="D18" s="142"/>
      <c r="E18" s="142"/>
      <c r="F18" s="28"/>
      <c r="G18" s="27"/>
      <c r="H18" s="27"/>
    </row>
    <row r="19" spans="2:8" x14ac:dyDescent="0.25">
      <c r="B19" s="25" t="s">
        <v>126</v>
      </c>
      <c r="C19" s="4" t="s">
        <v>3</v>
      </c>
      <c r="D19" s="25"/>
      <c r="E19" s="5">
        <v>3</v>
      </c>
      <c r="F19" s="5"/>
      <c r="G19" s="27"/>
      <c r="H19" s="27"/>
    </row>
    <row r="20" spans="2:8" x14ac:dyDescent="0.25">
      <c r="B20" s="25" t="s">
        <v>127</v>
      </c>
      <c r="C20" s="4" t="s">
        <v>1</v>
      </c>
      <c r="D20" s="25" t="s">
        <v>24</v>
      </c>
      <c r="E20" s="5">
        <v>69</v>
      </c>
      <c r="F20" s="5"/>
      <c r="G20" s="27"/>
      <c r="H20" s="27"/>
    </row>
    <row r="21" spans="2:8" x14ac:dyDescent="0.25">
      <c r="B21" s="25" t="s">
        <v>128</v>
      </c>
      <c r="C21" s="4" t="s">
        <v>102</v>
      </c>
      <c r="D21" s="25" t="s">
        <v>24</v>
      </c>
      <c r="E21" s="5" t="s">
        <v>106</v>
      </c>
      <c r="F21" s="5"/>
      <c r="G21" s="27"/>
      <c r="H21" s="27"/>
    </row>
    <row r="22" spans="2:8" x14ac:dyDescent="0.25">
      <c r="B22" s="25" t="s">
        <v>129</v>
      </c>
      <c r="C22" s="4" t="s">
        <v>203</v>
      </c>
      <c r="D22" s="19"/>
      <c r="E22" s="5" t="s">
        <v>204</v>
      </c>
      <c r="F22" s="5"/>
      <c r="G22" s="27"/>
      <c r="H22" s="27"/>
    </row>
    <row r="23" spans="2:8" x14ac:dyDescent="0.25">
      <c r="B23" s="25" t="s">
        <v>130</v>
      </c>
      <c r="C23" s="4" t="s">
        <v>107</v>
      </c>
      <c r="D23" s="25" t="s">
        <v>23</v>
      </c>
      <c r="E23" s="5" t="s">
        <v>108</v>
      </c>
      <c r="F23" s="5"/>
      <c r="G23" s="27"/>
      <c r="H23" s="27"/>
    </row>
    <row r="24" spans="2:8" x14ac:dyDescent="0.25">
      <c r="B24" s="25" t="s">
        <v>131</v>
      </c>
      <c r="C24" s="4" t="s">
        <v>210</v>
      </c>
      <c r="D24" s="25" t="s">
        <v>23</v>
      </c>
      <c r="E24" s="5">
        <v>50</v>
      </c>
      <c r="F24" s="5"/>
      <c r="G24" s="27"/>
      <c r="H24" s="27"/>
    </row>
    <row r="25" spans="2:8" ht="33" x14ac:dyDescent="0.25">
      <c r="B25" s="25" t="s">
        <v>132</v>
      </c>
      <c r="C25" s="4" t="s">
        <v>211</v>
      </c>
      <c r="D25" s="25" t="s">
        <v>23</v>
      </c>
      <c r="E25" s="5">
        <v>50</v>
      </c>
      <c r="F25" s="5"/>
      <c r="G25" s="27"/>
      <c r="H25" s="27"/>
    </row>
    <row r="26" spans="2:8" x14ac:dyDescent="0.25">
      <c r="B26" s="25" t="s">
        <v>133</v>
      </c>
      <c r="C26" s="4" t="s">
        <v>55</v>
      </c>
      <c r="D26" s="25" t="s">
        <v>25</v>
      </c>
      <c r="E26" s="5" t="s">
        <v>2</v>
      </c>
      <c r="F26" s="5"/>
      <c r="G26" s="27"/>
      <c r="H26" s="27"/>
    </row>
    <row r="27" spans="2:8" ht="30" customHeight="1" x14ac:dyDescent="0.25">
      <c r="B27" s="25" t="s">
        <v>134</v>
      </c>
      <c r="C27" s="4" t="s">
        <v>208</v>
      </c>
      <c r="D27" s="25" t="s">
        <v>62</v>
      </c>
      <c r="E27" s="5" t="s">
        <v>105</v>
      </c>
      <c r="F27" s="5"/>
      <c r="G27" s="27"/>
      <c r="H27" s="27"/>
    </row>
    <row r="28" spans="2:8" ht="44.25" customHeight="1" x14ac:dyDescent="0.25">
      <c r="B28" s="25" t="s">
        <v>135</v>
      </c>
      <c r="C28" s="4" t="s">
        <v>209</v>
      </c>
      <c r="D28" s="25" t="s">
        <v>24</v>
      </c>
      <c r="E28" s="5" t="s">
        <v>104</v>
      </c>
      <c r="F28" s="5"/>
      <c r="G28" s="27"/>
      <c r="H28" s="27"/>
    </row>
    <row r="29" spans="2:8" ht="44.25" customHeight="1" x14ac:dyDescent="0.25">
      <c r="B29" s="25" t="s">
        <v>136</v>
      </c>
      <c r="C29" s="4" t="s">
        <v>206</v>
      </c>
      <c r="D29" s="25" t="s">
        <v>24</v>
      </c>
      <c r="E29" s="5">
        <v>450</v>
      </c>
      <c r="F29" s="5"/>
      <c r="G29" s="27"/>
      <c r="H29" s="27"/>
    </row>
    <row r="30" spans="2:8" ht="44.25" customHeight="1" x14ac:dyDescent="0.25">
      <c r="B30" s="25" t="s">
        <v>137</v>
      </c>
      <c r="C30" s="4" t="s">
        <v>207</v>
      </c>
      <c r="D30" s="25" t="s">
        <v>24</v>
      </c>
      <c r="E30" s="5">
        <v>185</v>
      </c>
      <c r="F30" s="5"/>
      <c r="G30" s="27"/>
      <c r="H30" s="27"/>
    </row>
    <row r="31" spans="2:8" ht="33" x14ac:dyDescent="0.25">
      <c r="B31" s="25" t="s">
        <v>138</v>
      </c>
      <c r="C31" s="4" t="s">
        <v>147</v>
      </c>
      <c r="D31" s="25" t="s">
        <v>34</v>
      </c>
      <c r="E31" s="5" t="s">
        <v>103</v>
      </c>
      <c r="F31" s="5"/>
      <c r="G31" s="27"/>
      <c r="H31" s="27"/>
    </row>
    <row r="32" spans="2:8" ht="33" x14ac:dyDescent="0.25">
      <c r="B32" s="25" t="s">
        <v>139</v>
      </c>
      <c r="C32" s="4" t="s">
        <v>109</v>
      </c>
      <c r="D32" s="25" t="s">
        <v>26</v>
      </c>
      <c r="E32" s="5" t="s">
        <v>110</v>
      </c>
      <c r="F32" s="5"/>
      <c r="G32" s="27"/>
      <c r="H32" s="27"/>
    </row>
    <row r="33" spans="2:8" x14ac:dyDescent="0.25">
      <c r="B33" s="25" t="s">
        <v>140</v>
      </c>
      <c r="C33" s="4" t="s">
        <v>265</v>
      </c>
      <c r="D33" s="25" t="s">
        <v>26</v>
      </c>
      <c r="E33" s="5">
        <v>40</v>
      </c>
      <c r="F33" s="5"/>
      <c r="G33" s="27"/>
      <c r="H33" s="27"/>
    </row>
    <row r="34" spans="2:8" ht="33" x14ac:dyDescent="0.25">
      <c r="B34" s="25" t="s">
        <v>141</v>
      </c>
      <c r="C34" s="4" t="s">
        <v>111</v>
      </c>
      <c r="D34" s="25" t="s">
        <v>75</v>
      </c>
      <c r="E34" s="5" t="s">
        <v>110</v>
      </c>
      <c r="F34" s="5"/>
      <c r="G34" s="27"/>
      <c r="H34" s="27"/>
    </row>
    <row r="35" spans="2:8" ht="33" x14ac:dyDescent="0.25">
      <c r="B35" s="25" t="s">
        <v>142</v>
      </c>
      <c r="C35" s="4" t="s">
        <v>115</v>
      </c>
      <c r="D35" s="25" t="s">
        <v>114</v>
      </c>
      <c r="E35" s="5">
        <v>37</v>
      </c>
      <c r="F35" s="5"/>
      <c r="G35" s="27"/>
      <c r="H35" s="27"/>
    </row>
    <row r="36" spans="2:8" x14ac:dyDescent="0.25">
      <c r="B36" s="25" t="s">
        <v>143</v>
      </c>
      <c r="C36" s="4" t="s">
        <v>112</v>
      </c>
      <c r="D36" s="25"/>
      <c r="E36" s="5" t="s">
        <v>113</v>
      </c>
      <c r="F36" s="5"/>
      <c r="G36" s="27"/>
      <c r="H36" s="27"/>
    </row>
    <row r="37" spans="2:8" x14ac:dyDescent="0.25">
      <c r="B37" s="25" t="s">
        <v>144</v>
      </c>
      <c r="C37" s="4" t="s">
        <v>116</v>
      </c>
      <c r="D37" s="25"/>
      <c r="E37" s="5" t="s">
        <v>117</v>
      </c>
      <c r="F37" s="5"/>
      <c r="G37" s="27"/>
      <c r="H37" s="27"/>
    </row>
    <row r="38" spans="2:8" ht="33" x14ac:dyDescent="0.25">
      <c r="B38" s="25" t="s">
        <v>145</v>
      </c>
      <c r="C38" s="4" t="s">
        <v>264</v>
      </c>
      <c r="D38" s="25" t="s">
        <v>118</v>
      </c>
      <c r="E38" s="5">
        <v>2.2000000000000002</v>
      </c>
      <c r="F38" s="5"/>
      <c r="G38" s="27"/>
      <c r="H38" s="27"/>
    </row>
    <row r="39" spans="2:8" ht="33" x14ac:dyDescent="0.25">
      <c r="B39" s="25" t="s">
        <v>146</v>
      </c>
      <c r="C39" s="4" t="s">
        <v>119</v>
      </c>
      <c r="D39" s="25" t="s">
        <v>26</v>
      </c>
      <c r="E39" s="5" t="s">
        <v>120</v>
      </c>
      <c r="F39" s="5"/>
      <c r="G39" s="27"/>
      <c r="H39" s="27"/>
    </row>
    <row r="40" spans="2:8" ht="33" x14ac:dyDescent="0.25">
      <c r="B40" s="25" t="s">
        <v>185</v>
      </c>
      <c r="C40" s="4" t="s">
        <v>148</v>
      </c>
      <c r="D40" s="25"/>
      <c r="E40" s="5" t="s">
        <v>212</v>
      </c>
      <c r="F40" s="5"/>
      <c r="G40" s="27"/>
      <c r="H40" s="27"/>
    </row>
    <row r="41" spans="2:8" x14ac:dyDescent="0.25">
      <c r="B41" s="25" t="s">
        <v>186</v>
      </c>
      <c r="C41" s="4" t="s">
        <v>121</v>
      </c>
      <c r="D41" s="25" t="s">
        <v>122</v>
      </c>
      <c r="E41" s="5">
        <v>3</v>
      </c>
      <c r="F41" s="5"/>
      <c r="G41" s="27"/>
      <c r="H41" s="27"/>
    </row>
    <row r="42" spans="2:8" ht="25.9" customHeight="1" x14ac:dyDescent="0.25">
      <c r="B42" s="25" t="s">
        <v>187</v>
      </c>
      <c r="C42" s="4" t="s">
        <v>123</v>
      </c>
      <c r="D42" s="25" t="s">
        <v>26</v>
      </c>
      <c r="E42" s="5">
        <v>10</v>
      </c>
      <c r="F42" s="5"/>
      <c r="G42" s="27"/>
      <c r="H42" s="27"/>
    </row>
    <row r="43" spans="2:8" x14ac:dyDescent="0.25">
      <c r="B43" s="25" t="s">
        <v>188</v>
      </c>
      <c r="C43" s="4" t="s">
        <v>76</v>
      </c>
      <c r="D43" s="25" t="s">
        <v>214</v>
      </c>
      <c r="E43" s="5">
        <v>5</v>
      </c>
      <c r="F43" s="5"/>
      <c r="G43" s="27"/>
      <c r="H43" s="27"/>
    </row>
    <row r="44" spans="2:8" x14ac:dyDescent="0.25">
      <c r="B44" s="25" t="s">
        <v>205</v>
      </c>
      <c r="C44" s="4" t="s">
        <v>215</v>
      </c>
      <c r="D44" s="25" t="s">
        <v>214</v>
      </c>
      <c r="E44" s="5">
        <v>3</v>
      </c>
      <c r="F44" s="5"/>
      <c r="G44" s="27"/>
      <c r="H44" s="27"/>
    </row>
    <row r="45" spans="2:8" x14ac:dyDescent="0.25">
      <c r="B45" s="25" t="s">
        <v>266</v>
      </c>
      <c r="C45" s="4" t="s">
        <v>124</v>
      </c>
      <c r="D45" s="25" t="s">
        <v>77</v>
      </c>
      <c r="E45" s="5">
        <v>300</v>
      </c>
      <c r="F45" s="5"/>
      <c r="G45" s="27"/>
      <c r="H45" s="27"/>
    </row>
    <row r="46" spans="2:8" x14ac:dyDescent="0.25">
      <c r="B46" s="25" t="s">
        <v>267</v>
      </c>
      <c r="C46" s="4" t="s">
        <v>125</v>
      </c>
      <c r="D46" s="25" t="s">
        <v>77</v>
      </c>
      <c r="E46" s="5">
        <v>300</v>
      </c>
      <c r="F46" s="5"/>
      <c r="G46" s="27"/>
      <c r="H46" s="27"/>
    </row>
    <row r="47" spans="2:8" x14ac:dyDescent="0.25">
      <c r="B47" s="25" t="s">
        <v>268</v>
      </c>
      <c r="C47" s="4" t="s">
        <v>149</v>
      </c>
      <c r="D47" s="25"/>
      <c r="E47" s="5" t="s">
        <v>216</v>
      </c>
      <c r="F47" s="5"/>
      <c r="G47" s="27"/>
      <c r="H47" s="27"/>
    </row>
    <row r="48" spans="2:8" x14ac:dyDescent="0.25">
      <c r="B48" s="25" t="s">
        <v>269</v>
      </c>
      <c r="C48" s="4" t="s">
        <v>219</v>
      </c>
      <c r="D48" s="25" t="s">
        <v>151</v>
      </c>
      <c r="E48" s="5">
        <v>125</v>
      </c>
      <c r="F48" s="5"/>
      <c r="G48" s="27"/>
      <c r="H48" s="27"/>
    </row>
    <row r="49" spans="2:8" x14ac:dyDescent="0.25">
      <c r="B49" s="25" t="s">
        <v>270</v>
      </c>
      <c r="C49" s="4" t="s">
        <v>150</v>
      </c>
      <c r="D49" s="25" t="s">
        <v>151</v>
      </c>
      <c r="E49" s="5">
        <v>125</v>
      </c>
      <c r="F49" s="5"/>
      <c r="G49" s="27"/>
      <c r="H49" s="27"/>
    </row>
    <row r="50" spans="2:8" x14ac:dyDescent="0.25">
      <c r="B50" s="25" t="s">
        <v>271</v>
      </c>
      <c r="C50" s="4" t="s">
        <v>221</v>
      </c>
      <c r="D50" s="25"/>
      <c r="E50" s="5">
        <v>2</v>
      </c>
      <c r="F50" s="5"/>
      <c r="G50" s="27"/>
      <c r="H50" s="27"/>
    </row>
    <row r="51" spans="2:8" x14ac:dyDescent="0.25">
      <c r="B51" s="25" t="s">
        <v>272</v>
      </c>
      <c r="C51" s="4" t="s">
        <v>220</v>
      </c>
      <c r="D51" s="25"/>
      <c r="E51" s="5">
        <v>1</v>
      </c>
      <c r="F51" s="5"/>
      <c r="G51" s="27"/>
      <c r="H51" s="27"/>
    </row>
    <row r="52" spans="2:8" x14ac:dyDescent="0.25">
      <c r="B52" s="25" t="s">
        <v>273</v>
      </c>
      <c r="C52" s="4" t="s">
        <v>222</v>
      </c>
      <c r="D52" s="25"/>
      <c r="E52" s="5" t="s">
        <v>223</v>
      </c>
      <c r="F52" s="5"/>
      <c r="G52" s="27"/>
      <c r="H52" s="27"/>
    </row>
    <row r="53" spans="2:8" x14ac:dyDescent="0.25">
      <c r="B53" s="25" t="s">
        <v>274</v>
      </c>
      <c r="C53" s="4" t="s">
        <v>224</v>
      </c>
      <c r="D53" s="25"/>
      <c r="E53" s="5" t="s">
        <v>225</v>
      </c>
      <c r="F53" s="5"/>
      <c r="G53" s="27"/>
      <c r="H53" s="27"/>
    </row>
    <row r="54" spans="2:8" x14ac:dyDescent="0.25">
      <c r="B54" s="25" t="s">
        <v>275</v>
      </c>
      <c r="C54" s="4" t="s">
        <v>226</v>
      </c>
      <c r="D54" s="25"/>
      <c r="E54" s="5" t="s">
        <v>227</v>
      </c>
      <c r="F54" s="5"/>
      <c r="G54" s="27"/>
      <c r="H54" s="27"/>
    </row>
    <row r="55" spans="2:8" x14ac:dyDescent="0.25">
      <c r="B55" s="25" t="s">
        <v>276</v>
      </c>
      <c r="C55" s="4" t="s">
        <v>4</v>
      </c>
      <c r="D55" s="25"/>
      <c r="E55" s="5" t="s">
        <v>228</v>
      </c>
      <c r="F55" s="5"/>
      <c r="G55" s="27"/>
      <c r="H55" s="27"/>
    </row>
    <row r="56" spans="2:8" x14ac:dyDescent="0.25">
      <c r="B56" s="25" t="s">
        <v>277</v>
      </c>
      <c r="C56" s="4" t="s">
        <v>232</v>
      </c>
      <c r="D56" s="25"/>
      <c r="E56" s="5" t="s">
        <v>234</v>
      </c>
      <c r="F56" s="5"/>
      <c r="G56" s="27"/>
      <c r="H56" s="27"/>
    </row>
    <row r="57" spans="2:8" x14ac:dyDescent="0.25">
      <c r="B57" s="25" t="s">
        <v>278</v>
      </c>
      <c r="C57" s="4" t="s">
        <v>233</v>
      </c>
      <c r="D57" s="25"/>
      <c r="E57" s="5" t="s">
        <v>234</v>
      </c>
      <c r="F57" s="5"/>
      <c r="G57" s="27"/>
      <c r="H57" s="27"/>
    </row>
    <row r="58" spans="2:8" x14ac:dyDescent="0.25">
      <c r="B58" s="25" t="s">
        <v>279</v>
      </c>
      <c r="C58" s="4" t="s">
        <v>235</v>
      </c>
      <c r="D58" s="25"/>
      <c r="E58" s="5">
        <v>2</v>
      </c>
      <c r="F58" s="5"/>
      <c r="G58" s="27"/>
      <c r="H58" s="27"/>
    </row>
    <row r="59" spans="2:8" x14ac:dyDescent="0.25">
      <c r="B59" s="25" t="s">
        <v>280</v>
      </c>
      <c r="C59" s="4"/>
      <c r="D59" s="25"/>
      <c r="E59" s="5"/>
      <c r="F59" s="5"/>
      <c r="G59" s="27"/>
      <c r="H59" s="27"/>
    </row>
    <row r="60" spans="2:8" x14ac:dyDescent="0.25">
      <c r="B60" s="25" t="s">
        <v>281</v>
      </c>
      <c r="C60" s="4" t="s">
        <v>56</v>
      </c>
      <c r="D60" s="25"/>
      <c r="E60" s="5" t="s">
        <v>12</v>
      </c>
      <c r="F60" s="5"/>
      <c r="G60" s="27"/>
      <c r="H60" s="27"/>
    </row>
    <row r="61" spans="2:8" x14ac:dyDescent="0.25">
      <c r="B61" s="25" t="s">
        <v>282</v>
      </c>
      <c r="C61" s="4" t="s">
        <v>236</v>
      </c>
      <c r="D61" s="25"/>
      <c r="E61" s="5" t="s">
        <v>237</v>
      </c>
      <c r="F61" s="5"/>
      <c r="G61" s="27"/>
      <c r="H61" s="27"/>
    </row>
    <row r="62" spans="2:8" ht="49.5" x14ac:dyDescent="0.25">
      <c r="B62" s="25" t="s">
        <v>283</v>
      </c>
      <c r="C62" s="4" t="s">
        <v>238</v>
      </c>
      <c r="D62" s="25"/>
      <c r="E62" s="5" t="s">
        <v>240</v>
      </c>
      <c r="F62" s="5"/>
      <c r="G62" s="27"/>
      <c r="H62" s="27"/>
    </row>
    <row r="63" spans="2:8" ht="49.5" x14ac:dyDescent="0.25">
      <c r="B63" s="25" t="s">
        <v>284</v>
      </c>
      <c r="C63" s="4" t="s">
        <v>239</v>
      </c>
      <c r="D63" s="25"/>
      <c r="E63" s="5" t="s">
        <v>241</v>
      </c>
      <c r="F63" s="5"/>
      <c r="G63" s="27"/>
      <c r="H63" s="27"/>
    </row>
    <row r="64" spans="2:8" x14ac:dyDescent="0.25">
      <c r="B64" s="25" t="s">
        <v>285</v>
      </c>
      <c r="C64" s="4"/>
      <c r="D64" s="25"/>
      <c r="E64" s="5"/>
      <c r="F64" s="5"/>
      <c r="G64" s="27"/>
      <c r="H64" s="27"/>
    </row>
    <row r="65" spans="2:8" ht="49.5" x14ac:dyDescent="0.25">
      <c r="B65" s="25" t="s">
        <v>286</v>
      </c>
      <c r="C65" s="4" t="s">
        <v>217</v>
      </c>
      <c r="D65" s="25"/>
      <c r="E65" s="5" t="s">
        <v>218</v>
      </c>
      <c r="F65" s="5"/>
      <c r="G65" s="27"/>
      <c r="H65" s="27"/>
    </row>
    <row r="66" spans="2:8" x14ac:dyDescent="0.25">
      <c r="B66" s="25">
        <v>4</v>
      </c>
      <c r="C66" s="141" t="s">
        <v>152</v>
      </c>
      <c r="D66" s="142"/>
      <c r="E66" s="142"/>
      <c r="F66" s="28"/>
      <c r="G66" s="27"/>
      <c r="H66" s="27"/>
    </row>
    <row r="67" spans="2:8" x14ac:dyDescent="0.25">
      <c r="B67" s="25" t="s">
        <v>189</v>
      </c>
      <c r="C67" s="4" t="s">
        <v>242</v>
      </c>
      <c r="D67" s="25"/>
      <c r="E67" s="5">
        <v>2</v>
      </c>
      <c r="F67" s="5"/>
      <c r="G67" s="27"/>
      <c r="H67" s="27"/>
    </row>
    <row r="68" spans="2:8" x14ac:dyDescent="0.25">
      <c r="B68" s="25" t="s">
        <v>190</v>
      </c>
      <c r="C68" s="4" t="s">
        <v>174</v>
      </c>
      <c r="D68" s="25"/>
      <c r="E68" s="5">
        <v>2</v>
      </c>
      <c r="F68" s="5"/>
      <c r="G68" s="27"/>
      <c r="H68" s="27"/>
    </row>
    <row r="69" spans="2:8" ht="33" x14ac:dyDescent="0.25">
      <c r="B69" s="25" t="s">
        <v>191</v>
      </c>
      <c r="C69" s="4" t="s">
        <v>175</v>
      </c>
      <c r="D69" s="25"/>
      <c r="E69" s="5">
        <v>1</v>
      </c>
      <c r="F69" s="5"/>
      <c r="G69" s="27"/>
      <c r="H69" s="27"/>
    </row>
    <row r="70" spans="2:8" ht="33" x14ac:dyDescent="0.25">
      <c r="B70" s="25" t="s">
        <v>192</v>
      </c>
      <c r="C70" s="4" t="s">
        <v>176</v>
      </c>
      <c r="D70" s="25" t="s">
        <v>23</v>
      </c>
      <c r="E70" s="5" t="s">
        <v>177</v>
      </c>
      <c r="F70" s="5"/>
      <c r="G70" s="27"/>
      <c r="H70" s="27"/>
    </row>
    <row r="71" spans="2:8" x14ac:dyDescent="0.25">
      <c r="B71" s="25" t="s">
        <v>193</v>
      </c>
      <c r="C71" s="4" t="s">
        <v>178</v>
      </c>
      <c r="D71" s="25" t="s">
        <v>23</v>
      </c>
      <c r="E71" s="5">
        <v>5</v>
      </c>
      <c r="F71" s="5"/>
      <c r="G71" s="27"/>
      <c r="H71" s="27"/>
    </row>
    <row r="72" spans="2:8" x14ac:dyDescent="0.25">
      <c r="B72" s="25" t="s">
        <v>194</v>
      </c>
      <c r="C72" s="4" t="s">
        <v>179</v>
      </c>
      <c r="D72" s="25" t="s">
        <v>114</v>
      </c>
      <c r="E72" s="5">
        <v>120</v>
      </c>
      <c r="F72" s="5"/>
      <c r="G72" s="27"/>
      <c r="H72" s="27"/>
    </row>
    <row r="73" spans="2:8" x14ac:dyDescent="0.25">
      <c r="B73" s="25" t="s">
        <v>195</v>
      </c>
      <c r="C73" s="4" t="s">
        <v>181</v>
      </c>
      <c r="D73" s="25" t="s">
        <v>75</v>
      </c>
      <c r="E73" s="5">
        <v>40</v>
      </c>
      <c r="F73" s="5"/>
      <c r="G73" s="27"/>
      <c r="H73" s="27"/>
    </row>
    <row r="74" spans="2:8" x14ac:dyDescent="0.25">
      <c r="B74" s="25" t="s">
        <v>196</v>
      </c>
      <c r="C74" s="4" t="s">
        <v>182</v>
      </c>
      <c r="D74" s="25" t="s">
        <v>180</v>
      </c>
      <c r="E74" s="5" t="s">
        <v>120</v>
      </c>
      <c r="F74" s="5"/>
      <c r="G74" s="27"/>
      <c r="H74" s="27"/>
    </row>
    <row r="75" spans="2:8" x14ac:dyDescent="0.25">
      <c r="B75" s="25"/>
      <c r="C75" s="4" t="s">
        <v>244</v>
      </c>
      <c r="D75" s="25"/>
      <c r="E75" s="5"/>
      <c r="F75" s="5"/>
      <c r="G75" s="27"/>
      <c r="H75" s="27"/>
    </row>
    <row r="76" spans="2:8" x14ac:dyDescent="0.25">
      <c r="B76" s="25" t="s">
        <v>197</v>
      </c>
      <c r="C76" s="4" t="s">
        <v>245</v>
      </c>
      <c r="D76" s="25"/>
      <c r="E76" s="30">
        <v>2</v>
      </c>
      <c r="F76" s="30"/>
      <c r="G76" s="27"/>
      <c r="H76" s="27"/>
    </row>
    <row r="77" spans="2:8" ht="33" x14ac:dyDescent="0.25">
      <c r="B77" s="25" t="s">
        <v>198</v>
      </c>
      <c r="C77" s="4" t="s">
        <v>183</v>
      </c>
      <c r="D77" s="25"/>
      <c r="E77" s="30" t="s">
        <v>184</v>
      </c>
      <c r="F77" s="30"/>
      <c r="G77" s="27"/>
      <c r="H77" s="27"/>
    </row>
    <row r="78" spans="2:8" x14ac:dyDescent="0.25">
      <c r="B78" s="25" t="s">
        <v>199</v>
      </c>
      <c r="C78" s="4" t="s">
        <v>246</v>
      </c>
      <c r="D78" s="25"/>
      <c r="E78" s="30">
        <v>0.2</v>
      </c>
      <c r="F78" s="30"/>
      <c r="G78" s="27"/>
      <c r="H78" s="27"/>
    </row>
    <row r="79" spans="2:8" x14ac:dyDescent="0.25">
      <c r="B79" s="25" t="s">
        <v>287</v>
      </c>
      <c r="C79" s="4" t="s">
        <v>247</v>
      </c>
      <c r="D79" s="25"/>
      <c r="E79" s="30" t="s">
        <v>252</v>
      </c>
      <c r="F79" s="30"/>
      <c r="G79" s="27"/>
      <c r="H79" s="27"/>
    </row>
    <row r="80" spans="2:8" x14ac:dyDescent="0.25">
      <c r="B80" s="25"/>
      <c r="C80" s="4" t="s">
        <v>248</v>
      </c>
      <c r="D80" s="19"/>
      <c r="E80" s="25"/>
      <c r="F80" s="25"/>
      <c r="G80" s="27"/>
      <c r="H80" s="27"/>
    </row>
    <row r="81" spans="2:8" x14ac:dyDescent="0.25">
      <c r="B81" s="25" t="s">
        <v>288</v>
      </c>
      <c r="C81" s="4" t="s">
        <v>245</v>
      </c>
      <c r="D81" s="19"/>
      <c r="E81" s="30">
        <v>2</v>
      </c>
      <c r="F81" s="30"/>
      <c r="G81" s="27"/>
      <c r="H81" s="27"/>
    </row>
    <row r="82" spans="2:8" x14ac:dyDescent="0.25">
      <c r="B82" s="25" t="s">
        <v>289</v>
      </c>
      <c r="C82" s="4" t="s">
        <v>250</v>
      </c>
      <c r="D82" s="19"/>
      <c r="E82" s="30">
        <v>2</v>
      </c>
      <c r="F82" s="30"/>
      <c r="G82" s="27"/>
      <c r="H82" s="27"/>
    </row>
    <row r="83" spans="2:8" ht="33" x14ac:dyDescent="0.25">
      <c r="B83" s="25" t="s">
        <v>290</v>
      </c>
      <c r="C83" s="4" t="s">
        <v>183</v>
      </c>
      <c r="D83" s="19"/>
      <c r="E83" s="30" t="s">
        <v>184</v>
      </c>
      <c r="F83" s="30"/>
      <c r="G83" s="27"/>
      <c r="H83" s="27"/>
    </row>
    <row r="84" spans="2:8" x14ac:dyDescent="0.25">
      <c r="B84" s="25" t="s">
        <v>291</v>
      </c>
      <c r="C84" s="4" t="s">
        <v>246</v>
      </c>
      <c r="D84" s="19"/>
      <c r="E84" s="30" t="s">
        <v>243</v>
      </c>
      <c r="F84" s="30"/>
      <c r="G84" s="27"/>
      <c r="H84" s="27"/>
    </row>
    <row r="85" spans="2:8" x14ac:dyDescent="0.25">
      <c r="B85" s="25" t="s">
        <v>292</v>
      </c>
      <c r="C85" s="4" t="s">
        <v>247</v>
      </c>
      <c r="D85" s="19"/>
      <c r="E85" s="30" t="s">
        <v>249</v>
      </c>
      <c r="F85" s="30"/>
      <c r="G85" s="27"/>
      <c r="H85" s="27"/>
    </row>
    <row r="86" spans="2:8" x14ac:dyDescent="0.25">
      <c r="B86" s="25" t="s">
        <v>293</v>
      </c>
      <c r="C86" s="31" t="s">
        <v>59</v>
      </c>
      <c r="D86" s="19"/>
      <c r="E86" s="30" t="s">
        <v>251</v>
      </c>
      <c r="F86" s="30"/>
      <c r="G86" s="27"/>
      <c r="H86" s="27"/>
    </row>
    <row r="87" spans="2:8" x14ac:dyDescent="0.25">
      <c r="B87" s="25">
        <v>5</v>
      </c>
      <c r="C87" s="26" t="s">
        <v>257</v>
      </c>
      <c r="D87" s="28"/>
      <c r="E87" s="28"/>
      <c r="F87" s="28"/>
      <c r="G87" s="27"/>
      <c r="H87" s="27"/>
    </row>
    <row r="88" spans="2:8" x14ac:dyDescent="0.25">
      <c r="B88" s="25" t="s">
        <v>163</v>
      </c>
      <c r="C88" s="32" t="s">
        <v>258</v>
      </c>
      <c r="D88" s="28"/>
      <c r="E88" s="30" t="s">
        <v>263</v>
      </c>
      <c r="F88" s="30"/>
      <c r="G88" s="27"/>
      <c r="H88" s="27"/>
    </row>
    <row r="89" spans="2:8" ht="33" x14ac:dyDescent="0.25">
      <c r="B89" s="25" t="s">
        <v>164</v>
      </c>
      <c r="C89" s="32" t="s">
        <v>259</v>
      </c>
      <c r="D89" s="28"/>
      <c r="E89" s="30" t="s">
        <v>263</v>
      </c>
      <c r="F89" s="30"/>
      <c r="G89" s="27"/>
      <c r="H89" s="27"/>
    </row>
    <row r="90" spans="2:8" x14ac:dyDescent="0.25">
      <c r="B90" s="25" t="s">
        <v>165</v>
      </c>
      <c r="C90" s="32" t="s">
        <v>260</v>
      </c>
      <c r="D90" s="28"/>
      <c r="E90" s="30">
        <v>1</v>
      </c>
      <c r="F90" s="30"/>
      <c r="G90" s="27"/>
      <c r="H90" s="27"/>
    </row>
    <row r="91" spans="2:8" x14ac:dyDescent="0.25">
      <c r="B91" s="25" t="s">
        <v>166</v>
      </c>
      <c r="C91" s="32" t="s">
        <v>261</v>
      </c>
      <c r="D91" s="28"/>
      <c r="E91" s="30">
        <v>1</v>
      </c>
      <c r="F91" s="30"/>
      <c r="G91" s="27"/>
      <c r="H91" s="27"/>
    </row>
    <row r="92" spans="2:8" x14ac:dyDescent="0.25">
      <c r="B92" s="25" t="s">
        <v>167</v>
      </c>
      <c r="C92" s="32" t="s">
        <v>262</v>
      </c>
      <c r="D92" s="28"/>
      <c r="E92" s="30">
        <v>1</v>
      </c>
      <c r="F92" s="30"/>
      <c r="G92" s="27"/>
      <c r="H92" s="27"/>
    </row>
    <row r="93" spans="2:8" x14ac:dyDescent="0.25">
      <c r="B93" s="25">
        <v>6</v>
      </c>
      <c r="C93" s="141" t="s">
        <v>7</v>
      </c>
      <c r="D93" s="142"/>
      <c r="E93" s="142"/>
      <c r="F93" s="28"/>
      <c r="G93" s="27"/>
      <c r="H93" s="27"/>
    </row>
    <row r="94" spans="2:8" ht="33" customHeight="1" x14ac:dyDescent="0.25">
      <c r="B94" s="25" t="s">
        <v>169</v>
      </c>
      <c r="C94" s="4" t="s">
        <v>44</v>
      </c>
      <c r="D94" s="28"/>
      <c r="E94" s="5" t="s">
        <v>10</v>
      </c>
      <c r="F94" s="5"/>
      <c r="G94" s="27"/>
      <c r="H94" s="27"/>
    </row>
    <row r="95" spans="2:8" x14ac:dyDescent="0.25">
      <c r="B95" s="25" t="s">
        <v>170</v>
      </c>
      <c r="C95" s="4" t="s">
        <v>71</v>
      </c>
      <c r="D95" s="25"/>
      <c r="E95" s="5" t="s">
        <v>229</v>
      </c>
      <c r="F95" s="5"/>
      <c r="G95" s="27"/>
      <c r="H95" s="27"/>
    </row>
    <row r="96" spans="2:8" x14ac:dyDescent="0.25">
      <c r="B96" s="25" t="s">
        <v>171</v>
      </c>
      <c r="C96" s="4" t="s">
        <v>230</v>
      </c>
      <c r="D96" s="25"/>
      <c r="E96" s="5" t="s">
        <v>231</v>
      </c>
      <c r="F96" s="5"/>
      <c r="G96" s="27"/>
      <c r="H96" s="27"/>
    </row>
    <row r="97" spans="1:8" x14ac:dyDescent="0.25">
      <c r="B97" s="25" t="s">
        <v>172</v>
      </c>
      <c r="C97" s="4" t="s">
        <v>48</v>
      </c>
      <c r="D97" s="25"/>
      <c r="E97" s="5" t="s">
        <v>10</v>
      </c>
      <c r="F97" s="5"/>
      <c r="G97" s="27"/>
      <c r="H97" s="27"/>
    </row>
    <row r="98" spans="1:8" x14ac:dyDescent="0.25">
      <c r="B98" s="25" t="s">
        <v>173</v>
      </c>
      <c r="C98" s="4" t="s">
        <v>81</v>
      </c>
      <c r="D98" s="25"/>
      <c r="E98" s="5" t="s">
        <v>10</v>
      </c>
      <c r="F98" s="5"/>
      <c r="G98" s="27"/>
      <c r="H98" s="27"/>
    </row>
    <row r="99" spans="1:8" x14ac:dyDescent="0.25">
      <c r="B99" s="25" t="s">
        <v>294</v>
      </c>
      <c r="C99" s="4" t="s">
        <v>82</v>
      </c>
      <c r="D99" s="25"/>
      <c r="E99" s="5" t="s">
        <v>10</v>
      </c>
      <c r="F99" s="5"/>
      <c r="G99" s="27"/>
      <c r="H99" s="27"/>
    </row>
    <row r="100" spans="1:8" x14ac:dyDescent="0.25">
      <c r="B100" s="25" t="s">
        <v>295</v>
      </c>
      <c r="C100" s="4" t="s">
        <v>84</v>
      </c>
      <c r="D100" s="25"/>
      <c r="E100" s="5" t="s">
        <v>10</v>
      </c>
      <c r="F100" s="5"/>
      <c r="G100" s="27"/>
      <c r="H100" s="27"/>
    </row>
    <row r="101" spans="1:8" x14ac:dyDescent="0.25">
      <c r="B101" s="25" t="s">
        <v>296</v>
      </c>
      <c r="C101" s="4" t="s">
        <v>80</v>
      </c>
      <c r="D101" s="25"/>
      <c r="E101" s="5" t="s">
        <v>10</v>
      </c>
      <c r="F101" s="5"/>
      <c r="G101" s="27"/>
      <c r="H101" s="27"/>
    </row>
    <row r="102" spans="1:8" x14ac:dyDescent="0.25">
      <c r="B102" s="25" t="s">
        <v>297</v>
      </c>
      <c r="C102" s="4" t="s">
        <v>4</v>
      </c>
      <c r="D102" s="25"/>
      <c r="E102" s="5" t="s">
        <v>10</v>
      </c>
      <c r="F102" s="5"/>
      <c r="G102" s="27"/>
      <c r="H102" s="27"/>
    </row>
    <row r="103" spans="1:8" ht="15.75" customHeight="1" x14ac:dyDescent="0.25">
      <c r="B103" s="25" t="s">
        <v>298</v>
      </c>
      <c r="C103" s="4" t="s">
        <v>21</v>
      </c>
      <c r="D103" s="28"/>
      <c r="E103" s="5" t="s">
        <v>10</v>
      </c>
      <c r="F103" s="5"/>
      <c r="G103" s="27"/>
      <c r="H103" s="27"/>
    </row>
    <row r="104" spans="1:8" ht="15.75" customHeight="1" x14ac:dyDescent="0.25">
      <c r="B104" s="25" t="s">
        <v>299</v>
      </c>
      <c r="C104" s="4" t="s">
        <v>83</v>
      </c>
      <c r="D104" s="28"/>
      <c r="E104" s="5" t="s">
        <v>10</v>
      </c>
      <c r="F104" s="5"/>
      <c r="G104" s="27"/>
      <c r="H104" s="27"/>
    </row>
    <row r="105" spans="1:8" x14ac:dyDescent="0.25">
      <c r="B105" s="25" t="s">
        <v>300</v>
      </c>
      <c r="C105" s="4" t="s">
        <v>85</v>
      </c>
      <c r="D105" s="25"/>
      <c r="E105" s="5" t="s">
        <v>10</v>
      </c>
      <c r="F105" s="5"/>
      <c r="G105" s="27"/>
      <c r="H105" s="27"/>
    </row>
    <row r="106" spans="1:8" x14ac:dyDescent="0.25">
      <c r="B106" s="25" t="s">
        <v>301</v>
      </c>
      <c r="C106" s="4" t="s">
        <v>46</v>
      </c>
      <c r="D106" s="25"/>
      <c r="E106" s="4" t="s">
        <v>10</v>
      </c>
      <c r="F106" s="4"/>
      <c r="G106" s="27"/>
      <c r="H106" s="27"/>
    </row>
    <row r="107" spans="1:8" x14ac:dyDescent="0.25">
      <c r="B107" s="25" t="s">
        <v>302</v>
      </c>
      <c r="C107" s="4" t="s">
        <v>8</v>
      </c>
      <c r="D107" s="25"/>
      <c r="E107" s="4" t="s">
        <v>10</v>
      </c>
      <c r="F107" s="4"/>
      <c r="G107" s="27"/>
      <c r="H107" s="27"/>
    </row>
    <row r="108" spans="1:8" x14ac:dyDescent="0.25">
      <c r="A108" s="19" t="s">
        <v>168</v>
      </c>
      <c r="B108" s="25">
        <v>7</v>
      </c>
      <c r="C108" s="143" t="s">
        <v>7</v>
      </c>
      <c r="D108" s="144"/>
      <c r="E108" s="141"/>
      <c r="F108" s="26"/>
      <c r="G108" s="27"/>
      <c r="H108" s="27"/>
    </row>
    <row r="109" spans="1:8" x14ac:dyDescent="0.25">
      <c r="B109" s="25" t="s">
        <v>303</v>
      </c>
      <c r="C109" s="4" t="s">
        <v>253</v>
      </c>
      <c r="D109" s="25"/>
      <c r="E109" s="5" t="s">
        <v>256</v>
      </c>
      <c r="F109" s="5"/>
      <c r="G109" s="27"/>
      <c r="H109" s="27"/>
    </row>
    <row r="110" spans="1:8" x14ac:dyDescent="0.25">
      <c r="B110" s="25" t="s">
        <v>304</v>
      </c>
      <c r="C110" s="4" t="s">
        <v>52</v>
      </c>
      <c r="D110" s="25"/>
      <c r="E110" s="4" t="s">
        <v>10</v>
      </c>
      <c r="F110" s="4"/>
      <c r="G110" s="27"/>
      <c r="H110" s="27"/>
    </row>
    <row r="111" spans="1:8" x14ac:dyDescent="0.25">
      <c r="B111" s="25" t="s">
        <v>305</v>
      </c>
      <c r="C111" s="4" t="s">
        <v>53</v>
      </c>
      <c r="D111" s="25"/>
      <c r="E111" s="4" t="s">
        <v>10</v>
      </c>
      <c r="F111" s="4"/>
      <c r="G111" s="27"/>
      <c r="H111" s="27"/>
    </row>
    <row r="112" spans="1:8" x14ac:dyDescent="0.25">
      <c r="B112" s="25" t="s">
        <v>306</v>
      </c>
      <c r="C112" s="4" t="s">
        <v>54</v>
      </c>
      <c r="D112" s="25"/>
      <c r="E112" s="4" t="s">
        <v>10</v>
      </c>
      <c r="F112" s="4"/>
      <c r="G112" s="27"/>
      <c r="H112" s="27"/>
    </row>
    <row r="113" spans="2:8" ht="33" x14ac:dyDescent="0.25">
      <c r="B113" s="25" t="s">
        <v>307</v>
      </c>
      <c r="C113" s="4" t="s">
        <v>254</v>
      </c>
      <c r="D113" s="25"/>
      <c r="E113" s="4" t="s">
        <v>10</v>
      </c>
      <c r="F113" s="4"/>
      <c r="G113" s="27"/>
      <c r="H113" s="27"/>
    </row>
    <row r="114" spans="2:8" ht="33" x14ac:dyDescent="0.25">
      <c r="B114" s="25" t="s">
        <v>308</v>
      </c>
      <c r="C114" s="4" t="s">
        <v>255</v>
      </c>
      <c r="D114" s="25"/>
      <c r="E114" s="4" t="s">
        <v>10</v>
      </c>
      <c r="F114" s="4"/>
      <c r="G114" s="27"/>
      <c r="H114" s="27"/>
    </row>
    <row r="116" spans="2:8" x14ac:dyDescent="0.25">
      <c r="B116" s="19" t="s">
        <v>367</v>
      </c>
    </row>
  </sheetData>
  <mergeCells count="8">
    <mergeCell ref="C93:E93"/>
    <mergeCell ref="C108:E108"/>
    <mergeCell ref="B1:H1"/>
    <mergeCell ref="B2:H2"/>
    <mergeCell ref="C66:E66"/>
    <mergeCell ref="C6:E6"/>
    <mergeCell ref="C11:E11"/>
    <mergeCell ref="C18:E18"/>
  </mergeCells>
  <phoneticPr fontId="13" type="noConversion"/>
  <pageMargins left="0.98425196850393704" right="0.39370078740157483" top="0.78740157480314965" bottom="0.78740157480314965" header="0.39370078740157483" footer="0.39370078740157483"/>
  <pageSetup paperSize="9" scale="63" orientation="portrait" r:id="rId1"/>
  <headerFooter>
    <oddFooter>&amp;CHoja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FF9F-6058-40E1-9153-E26E4D769771}">
  <sheetPr>
    <tabColor rgb="FFFFFF00"/>
  </sheetPr>
  <dimension ref="B1:I84"/>
  <sheetViews>
    <sheetView zoomScale="80" zoomScaleNormal="80" zoomScaleSheetLayoutView="80" workbookViewId="0">
      <selection activeCell="B3" sqref="B3"/>
    </sheetView>
  </sheetViews>
  <sheetFormatPr baseColWidth="10" defaultColWidth="11.42578125" defaultRowHeight="16.5" x14ac:dyDescent="0.25"/>
  <cols>
    <col min="1" max="1" width="1.85546875" style="1" customWidth="1"/>
    <col min="2" max="2" width="5.85546875" style="1" customWidth="1"/>
    <col min="3" max="3" width="42.7109375" style="1" customWidth="1"/>
    <col min="4" max="4" width="8.7109375" style="16" customWidth="1"/>
    <col min="5" max="6" width="28.7109375" style="1" customWidth="1"/>
    <col min="7" max="7" width="27.5703125" style="1" customWidth="1"/>
    <col min="8" max="8" width="24.85546875" style="1" customWidth="1"/>
    <col min="9" max="9" width="26" style="1" customWidth="1"/>
    <col min="10" max="16384" width="11.42578125" style="1"/>
  </cols>
  <sheetData>
    <row r="1" spans="2:9" ht="27" customHeight="1" x14ac:dyDescent="0.25">
      <c r="B1" s="148" t="s">
        <v>88</v>
      </c>
      <c r="C1" s="148"/>
      <c r="D1" s="148"/>
      <c r="E1" s="148"/>
      <c r="F1" s="148"/>
      <c r="G1" s="148"/>
      <c r="H1" s="148"/>
    </row>
    <row r="2" spans="2:9" ht="18.75" customHeight="1" x14ac:dyDescent="0.25">
      <c r="B2" s="149" t="s">
        <v>32</v>
      </c>
      <c r="C2" s="149"/>
      <c r="D2" s="149"/>
      <c r="E2" s="149"/>
      <c r="F2" s="149"/>
      <c r="G2" s="149"/>
      <c r="H2" s="149"/>
    </row>
    <row r="3" spans="2:9" ht="18.75" customHeight="1" x14ac:dyDescent="0.25">
      <c r="B3" s="10" t="s">
        <v>69</v>
      </c>
      <c r="C3" s="10"/>
      <c r="D3" s="8"/>
      <c r="E3" s="10"/>
      <c r="F3" s="10"/>
      <c r="G3" s="10"/>
      <c r="H3" s="10"/>
      <c r="I3" s="10"/>
    </row>
    <row r="4" spans="2:9" ht="18.75" customHeight="1" x14ac:dyDescent="0.25">
      <c r="B4" s="11"/>
      <c r="C4" s="11"/>
      <c r="D4" s="17"/>
      <c r="E4" s="11"/>
      <c r="F4" s="11"/>
      <c r="G4" s="11"/>
      <c r="H4" s="12"/>
    </row>
    <row r="5" spans="2:9" ht="34.5" customHeight="1" x14ac:dyDescent="0.25">
      <c r="B5" s="13" t="s">
        <v>27</v>
      </c>
      <c r="C5" s="13" t="s">
        <v>28</v>
      </c>
      <c r="D5" s="13" t="s">
        <v>29</v>
      </c>
      <c r="E5" s="13" t="s">
        <v>30</v>
      </c>
      <c r="F5" s="23" t="s">
        <v>373</v>
      </c>
      <c r="G5" s="23" t="s">
        <v>309</v>
      </c>
      <c r="H5" s="14" t="s">
        <v>31</v>
      </c>
    </row>
    <row r="6" spans="2:9" ht="34.5" customHeight="1" x14ac:dyDescent="0.25">
      <c r="B6" s="33">
        <v>1</v>
      </c>
      <c r="C6" s="6" t="s">
        <v>90</v>
      </c>
      <c r="D6" s="6"/>
      <c r="E6" s="6" t="s">
        <v>311</v>
      </c>
      <c r="F6" s="6"/>
      <c r="G6" s="13"/>
      <c r="H6" s="14"/>
    </row>
    <row r="7" spans="2:9" ht="34.5" customHeight="1" x14ac:dyDescent="0.25">
      <c r="B7" s="33">
        <f>1+B6</f>
        <v>2</v>
      </c>
      <c r="C7" s="6" t="s">
        <v>91</v>
      </c>
      <c r="D7" s="6"/>
      <c r="E7" s="6" t="s">
        <v>311</v>
      </c>
      <c r="F7" s="6"/>
      <c r="G7" s="13"/>
      <c r="H7" s="14"/>
    </row>
    <row r="8" spans="2:9" ht="34.5" customHeight="1" x14ac:dyDescent="0.25">
      <c r="B8" s="33">
        <f t="shared" ref="B8:B41" si="0">1+B7</f>
        <v>3</v>
      </c>
      <c r="C8" s="6" t="s">
        <v>92</v>
      </c>
      <c r="D8" s="6"/>
      <c r="E8" s="6" t="s">
        <v>311</v>
      </c>
      <c r="F8" s="6"/>
      <c r="G8" s="13"/>
      <c r="H8" s="14"/>
    </row>
    <row r="9" spans="2:9" ht="34.5" customHeight="1" x14ac:dyDescent="0.25">
      <c r="B9" s="33">
        <f t="shared" si="0"/>
        <v>4</v>
      </c>
      <c r="C9" s="6" t="s">
        <v>310</v>
      </c>
      <c r="D9" s="6"/>
      <c r="E9" s="6" t="s">
        <v>200</v>
      </c>
      <c r="F9" s="6"/>
      <c r="G9" s="13"/>
      <c r="H9" s="14"/>
    </row>
    <row r="10" spans="2:9" ht="33" x14ac:dyDescent="0.25">
      <c r="B10" s="33">
        <f t="shared" si="0"/>
        <v>5</v>
      </c>
      <c r="C10" s="6" t="s">
        <v>14</v>
      </c>
      <c r="D10" s="3"/>
      <c r="E10" s="9" t="s">
        <v>65</v>
      </c>
      <c r="F10" s="9"/>
      <c r="G10" s="2"/>
      <c r="H10" s="2"/>
    </row>
    <row r="11" spans="2:9" x14ac:dyDescent="0.25">
      <c r="B11" s="33">
        <f t="shared" si="0"/>
        <v>6</v>
      </c>
      <c r="C11" s="6" t="s">
        <v>16</v>
      </c>
      <c r="D11" s="3"/>
      <c r="E11" s="6" t="s">
        <v>64</v>
      </c>
      <c r="F11" s="6"/>
      <c r="G11" s="2"/>
      <c r="H11" s="9"/>
    </row>
    <row r="12" spans="2:9" x14ac:dyDescent="0.25">
      <c r="B12" s="33">
        <f t="shared" si="0"/>
        <v>7</v>
      </c>
      <c r="C12" s="6" t="s">
        <v>3</v>
      </c>
      <c r="D12" s="3"/>
      <c r="E12" s="9">
        <v>3</v>
      </c>
      <c r="F12" s="9"/>
      <c r="G12" s="2"/>
      <c r="H12" s="2"/>
    </row>
    <row r="13" spans="2:9" x14ac:dyDescent="0.25">
      <c r="B13" s="33">
        <f t="shared" si="0"/>
        <v>8</v>
      </c>
      <c r="C13" s="6" t="s">
        <v>5</v>
      </c>
      <c r="D13" s="3"/>
      <c r="E13" s="6" t="s">
        <v>6</v>
      </c>
      <c r="F13" s="6"/>
      <c r="G13" s="2"/>
      <c r="H13" s="2"/>
    </row>
    <row r="14" spans="2:9" x14ac:dyDescent="0.25">
      <c r="B14" s="33">
        <f t="shared" si="0"/>
        <v>9</v>
      </c>
      <c r="C14" s="6" t="s">
        <v>37</v>
      </c>
      <c r="D14" s="3" t="s">
        <v>33</v>
      </c>
      <c r="E14" s="9">
        <v>3000</v>
      </c>
      <c r="F14" s="9"/>
      <c r="G14" s="2"/>
      <c r="H14" s="2"/>
    </row>
    <row r="15" spans="2:9" x14ac:dyDescent="0.25">
      <c r="B15" s="33">
        <f t="shared" si="0"/>
        <v>10</v>
      </c>
      <c r="C15" s="6" t="s">
        <v>312</v>
      </c>
      <c r="D15" s="3"/>
      <c r="E15" s="9" t="s">
        <v>313</v>
      </c>
      <c r="F15" s="9"/>
      <c r="G15" s="2"/>
      <c r="H15" s="2"/>
    </row>
    <row r="16" spans="2:9" x14ac:dyDescent="0.25">
      <c r="B16" s="33">
        <f t="shared" si="0"/>
        <v>11</v>
      </c>
      <c r="C16" s="6" t="s">
        <v>314</v>
      </c>
      <c r="D16" s="3"/>
      <c r="E16" s="9" t="s">
        <v>315</v>
      </c>
      <c r="F16" s="9"/>
      <c r="G16" s="2"/>
      <c r="H16" s="2"/>
    </row>
    <row r="17" spans="2:8" x14ac:dyDescent="0.25">
      <c r="B17" s="33">
        <f t="shared" si="0"/>
        <v>12</v>
      </c>
      <c r="C17" s="6" t="s">
        <v>316</v>
      </c>
      <c r="D17" s="3"/>
      <c r="E17" s="9" t="s">
        <v>317</v>
      </c>
      <c r="F17" s="9"/>
      <c r="G17" s="2"/>
      <c r="H17" s="2"/>
    </row>
    <row r="18" spans="2:8" x14ac:dyDescent="0.25">
      <c r="B18" s="33">
        <f t="shared" si="0"/>
        <v>13</v>
      </c>
      <c r="C18" s="6" t="s">
        <v>318</v>
      </c>
      <c r="D18" s="3"/>
      <c r="E18" s="9" t="s">
        <v>319</v>
      </c>
      <c r="F18" s="9"/>
      <c r="G18" s="2"/>
      <c r="H18" s="2"/>
    </row>
    <row r="19" spans="2:8" x14ac:dyDescent="0.25">
      <c r="B19" s="33">
        <f t="shared" si="0"/>
        <v>14</v>
      </c>
      <c r="C19" s="6" t="s">
        <v>320</v>
      </c>
      <c r="D19" s="3"/>
      <c r="E19" s="9" t="s">
        <v>321</v>
      </c>
      <c r="F19" s="9"/>
      <c r="G19" s="2"/>
      <c r="H19" s="2"/>
    </row>
    <row r="20" spans="2:8" x14ac:dyDescent="0.25">
      <c r="B20" s="33">
        <f t="shared" si="0"/>
        <v>15</v>
      </c>
      <c r="C20" s="6" t="s">
        <v>322</v>
      </c>
      <c r="D20" s="3"/>
      <c r="E20" s="9" t="s">
        <v>323</v>
      </c>
      <c r="F20" s="9"/>
      <c r="G20" s="2"/>
      <c r="H20" s="2"/>
    </row>
    <row r="21" spans="2:8" ht="33" x14ac:dyDescent="0.25">
      <c r="B21" s="33">
        <f t="shared" si="0"/>
        <v>16</v>
      </c>
      <c r="C21" s="6" t="s">
        <v>324</v>
      </c>
      <c r="D21" s="3"/>
      <c r="E21" s="9" t="s">
        <v>325</v>
      </c>
      <c r="F21" s="9"/>
      <c r="G21" s="2"/>
      <c r="H21" s="2"/>
    </row>
    <row r="22" spans="2:8" x14ac:dyDescent="0.25">
      <c r="B22" s="33">
        <f t="shared" si="0"/>
        <v>17</v>
      </c>
      <c r="C22" s="6" t="s">
        <v>326</v>
      </c>
      <c r="D22" s="3"/>
      <c r="E22" s="9" t="s">
        <v>327</v>
      </c>
      <c r="F22" s="9"/>
      <c r="G22" s="2"/>
      <c r="H22" s="2"/>
    </row>
    <row r="23" spans="2:8" x14ac:dyDescent="0.25">
      <c r="B23" s="33">
        <f t="shared" si="0"/>
        <v>18</v>
      </c>
      <c r="C23" s="6" t="s">
        <v>328</v>
      </c>
      <c r="D23" s="3"/>
      <c r="E23" s="9" t="s">
        <v>329</v>
      </c>
      <c r="F23" s="9"/>
      <c r="G23" s="2"/>
      <c r="H23" s="2"/>
    </row>
    <row r="24" spans="2:8" x14ac:dyDescent="0.25">
      <c r="B24" s="33">
        <f t="shared" si="0"/>
        <v>19</v>
      </c>
      <c r="C24" s="6" t="s">
        <v>330</v>
      </c>
      <c r="D24" s="3"/>
      <c r="E24" s="9" t="s">
        <v>331</v>
      </c>
      <c r="F24" s="9"/>
      <c r="G24" s="2"/>
      <c r="H24" s="2"/>
    </row>
    <row r="25" spans="2:8" ht="49.5" x14ac:dyDescent="0.25">
      <c r="B25" s="33">
        <f t="shared" si="0"/>
        <v>20</v>
      </c>
      <c r="C25" s="6" t="s">
        <v>332</v>
      </c>
      <c r="D25" s="3"/>
      <c r="E25" s="9" t="s">
        <v>333</v>
      </c>
      <c r="F25" s="9"/>
      <c r="G25" s="2"/>
      <c r="H25" s="2"/>
    </row>
    <row r="26" spans="2:8" x14ac:dyDescent="0.25">
      <c r="B26" s="33">
        <f t="shared" si="0"/>
        <v>21</v>
      </c>
      <c r="C26" s="6" t="s">
        <v>336</v>
      </c>
      <c r="D26" s="3"/>
      <c r="E26" s="9" t="s">
        <v>337</v>
      </c>
      <c r="F26" s="9"/>
      <c r="G26" s="2"/>
      <c r="H26" s="2"/>
    </row>
    <row r="27" spans="2:8" x14ac:dyDescent="0.25">
      <c r="B27" s="33">
        <f t="shared" si="0"/>
        <v>22</v>
      </c>
      <c r="C27" s="6" t="s">
        <v>338</v>
      </c>
      <c r="D27" s="3"/>
      <c r="E27" s="9" t="s">
        <v>11</v>
      </c>
      <c r="F27" s="9"/>
      <c r="G27" s="2"/>
      <c r="H27" s="2"/>
    </row>
    <row r="28" spans="2:8" x14ac:dyDescent="0.25">
      <c r="B28" s="33">
        <f t="shared" si="0"/>
        <v>23</v>
      </c>
      <c r="C28" s="6" t="s">
        <v>15</v>
      </c>
      <c r="D28" s="3"/>
      <c r="E28" s="9" t="s">
        <v>339</v>
      </c>
      <c r="F28" s="9"/>
      <c r="G28" s="2"/>
      <c r="H28" s="2"/>
    </row>
    <row r="29" spans="2:8" x14ac:dyDescent="0.25">
      <c r="B29" s="33">
        <f>1+B28</f>
        <v>24</v>
      </c>
      <c r="C29" s="6" t="s">
        <v>3</v>
      </c>
      <c r="D29" s="3"/>
      <c r="E29" s="9">
        <v>3</v>
      </c>
      <c r="F29" s="9"/>
      <c r="G29" s="2"/>
      <c r="H29" s="2"/>
    </row>
    <row r="30" spans="2:8" x14ac:dyDescent="0.25">
      <c r="B30" s="33">
        <f t="shared" si="0"/>
        <v>25</v>
      </c>
      <c r="C30" s="6" t="s">
        <v>67</v>
      </c>
      <c r="D30" s="3"/>
      <c r="E30" s="6" t="s">
        <v>11</v>
      </c>
      <c r="F30" s="6"/>
      <c r="G30" s="2"/>
      <c r="H30" s="2"/>
    </row>
    <row r="31" spans="2:8" x14ac:dyDescent="0.25">
      <c r="B31" s="33">
        <f>1+B30</f>
        <v>26</v>
      </c>
      <c r="C31" s="6" t="s">
        <v>56</v>
      </c>
      <c r="D31" s="3"/>
      <c r="E31" s="9" t="s">
        <v>12</v>
      </c>
      <c r="F31" s="9"/>
      <c r="G31" s="2"/>
      <c r="H31" s="2"/>
    </row>
    <row r="32" spans="2:8" x14ac:dyDescent="0.25">
      <c r="B32" s="33">
        <f t="shared" si="0"/>
        <v>27</v>
      </c>
      <c r="C32" s="6" t="s">
        <v>36</v>
      </c>
      <c r="D32" s="3" t="s">
        <v>24</v>
      </c>
      <c r="E32" s="9">
        <v>69</v>
      </c>
      <c r="F32" s="9"/>
      <c r="G32" s="2"/>
      <c r="H32" s="2"/>
    </row>
    <row r="33" spans="2:8" x14ac:dyDescent="0.25">
      <c r="B33" s="33">
        <f t="shared" si="0"/>
        <v>28</v>
      </c>
      <c r="C33" s="6" t="s">
        <v>73</v>
      </c>
      <c r="D33" s="3" t="s">
        <v>24</v>
      </c>
      <c r="E33" s="9">
        <v>72.5</v>
      </c>
      <c r="F33" s="9"/>
      <c r="G33" s="2"/>
      <c r="H33" s="2"/>
    </row>
    <row r="34" spans="2:8" x14ac:dyDescent="0.25">
      <c r="B34" s="33">
        <f t="shared" si="0"/>
        <v>29</v>
      </c>
      <c r="C34" s="6" t="s">
        <v>35</v>
      </c>
      <c r="D34" s="3" t="s">
        <v>23</v>
      </c>
      <c r="E34" s="9" t="s">
        <v>74</v>
      </c>
      <c r="F34" s="9"/>
      <c r="G34" s="2"/>
      <c r="H34" s="2"/>
    </row>
    <row r="35" spans="2:8" x14ac:dyDescent="0.25">
      <c r="B35" s="33">
        <f t="shared" si="0"/>
        <v>30</v>
      </c>
      <c r="C35" s="6" t="s">
        <v>55</v>
      </c>
      <c r="D35" s="3" t="s">
        <v>25</v>
      </c>
      <c r="E35" s="9">
        <v>60</v>
      </c>
      <c r="F35" s="9"/>
      <c r="G35" s="2"/>
      <c r="H35" s="2"/>
    </row>
    <row r="36" spans="2:8" ht="33" x14ac:dyDescent="0.25">
      <c r="B36" s="33">
        <f t="shared" si="0"/>
        <v>31</v>
      </c>
      <c r="C36" s="6" t="s">
        <v>61</v>
      </c>
      <c r="D36" s="3" t="s">
        <v>62</v>
      </c>
      <c r="E36" s="9" t="s">
        <v>334</v>
      </c>
      <c r="F36" s="9"/>
      <c r="G36" s="2"/>
      <c r="H36" s="2"/>
    </row>
    <row r="37" spans="2:8" ht="33" x14ac:dyDescent="0.25">
      <c r="B37" s="33">
        <f t="shared" si="0"/>
        <v>32</v>
      </c>
      <c r="C37" s="6" t="s">
        <v>63</v>
      </c>
      <c r="D37" s="3" t="s">
        <v>24</v>
      </c>
      <c r="E37" s="9" t="s">
        <v>335</v>
      </c>
      <c r="F37" s="9"/>
      <c r="G37" s="2"/>
      <c r="H37" s="2"/>
    </row>
    <row r="38" spans="2:8" x14ac:dyDescent="0.25">
      <c r="B38" s="33">
        <f t="shared" si="0"/>
        <v>33</v>
      </c>
      <c r="C38" s="6" t="s">
        <v>86</v>
      </c>
      <c r="D38" s="3" t="s">
        <v>26</v>
      </c>
      <c r="E38" s="6" t="s">
        <v>38</v>
      </c>
      <c r="F38" s="6"/>
      <c r="G38" s="2"/>
      <c r="H38" s="2"/>
    </row>
    <row r="39" spans="2:8" x14ac:dyDescent="0.25">
      <c r="B39" s="33">
        <f t="shared" si="0"/>
        <v>34</v>
      </c>
      <c r="C39" s="6" t="s">
        <v>39</v>
      </c>
      <c r="D39" s="3" t="s">
        <v>40</v>
      </c>
      <c r="E39" s="9">
        <v>500</v>
      </c>
      <c r="F39" s="9"/>
      <c r="G39" s="2"/>
      <c r="H39" s="2"/>
    </row>
    <row r="40" spans="2:8" x14ac:dyDescent="0.25">
      <c r="B40" s="33">
        <f t="shared" si="0"/>
        <v>35</v>
      </c>
      <c r="C40" s="6" t="s">
        <v>17</v>
      </c>
      <c r="D40" s="3"/>
      <c r="E40" s="6" t="s">
        <v>18</v>
      </c>
      <c r="F40" s="6"/>
      <c r="G40" s="2"/>
      <c r="H40" s="2"/>
    </row>
    <row r="41" spans="2:8" x14ac:dyDescent="0.25">
      <c r="B41" s="33">
        <f t="shared" si="0"/>
        <v>36</v>
      </c>
      <c r="C41" s="6" t="s">
        <v>19</v>
      </c>
      <c r="D41" s="3" t="s">
        <v>34</v>
      </c>
      <c r="E41" s="4" t="s">
        <v>68</v>
      </c>
      <c r="F41" s="4"/>
      <c r="G41" s="2"/>
      <c r="H41" s="2"/>
    </row>
    <row r="42" spans="2:8" x14ac:dyDescent="0.25">
      <c r="B42" s="147" t="s">
        <v>66</v>
      </c>
      <c r="C42" s="147"/>
      <c r="D42" s="147"/>
      <c r="E42" s="147"/>
      <c r="F42" s="18"/>
      <c r="G42" s="2"/>
      <c r="H42" s="2"/>
    </row>
    <row r="43" spans="2:8" x14ac:dyDescent="0.25">
      <c r="B43" s="3">
        <f>+B41+1</f>
        <v>37</v>
      </c>
      <c r="C43" s="6" t="s">
        <v>14</v>
      </c>
      <c r="D43" s="3"/>
      <c r="E43" s="6" t="s">
        <v>60</v>
      </c>
      <c r="F43" s="6"/>
      <c r="G43" s="2"/>
      <c r="H43" s="2"/>
    </row>
    <row r="44" spans="2:8" x14ac:dyDescent="0.25">
      <c r="B44" s="3">
        <f>+B43+1</f>
        <v>38</v>
      </c>
      <c r="C44" s="6" t="s">
        <v>57</v>
      </c>
      <c r="D44" s="3" t="s">
        <v>43</v>
      </c>
      <c r="E44" s="9">
        <v>125</v>
      </c>
      <c r="F44" s="9"/>
      <c r="G44" s="2"/>
      <c r="H44" s="2"/>
    </row>
    <row r="45" spans="2:8" x14ac:dyDescent="0.25">
      <c r="B45" s="3">
        <f>+B44+1</f>
        <v>39</v>
      </c>
      <c r="C45" s="6" t="s">
        <v>58</v>
      </c>
      <c r="D45" s="3" t="s">
        <v>43</v>
      </c>
      <c r="E45" s="9">
        <v>125</v>
      </c>
      <c r="F45" s="9"/>
      <c r="G45" s="2"/>
      <c r="H45" s="2"/>
    </row>
    <row r="46" spans="2:8" x14ac:dyDescent="0.25">
      <c r="B46" s="3">
        <f>+B45+1</f>
        <v>40</v>
      </c>
      <c r="C46" s="6" t="s">
        <v>79</v>
      </c>
      <c r="D46" s="3" t="s">
        <v>42</v>
      </c>
      <c r="E46" s="6" t="s">
        <v>41</v>
      </c>
      <c r="F46" s="6"/>
      <c r="G46" s="2"/>
      <c r="H46" s="2"/>
    </row>
    <row r="47" spans="2:8" x14ac:dyDescent="0.25">
      <c r="B47" s="147" t="s">
        <v>350</v>
      </c>
      <c r="C47" s="147" t="s">
        <v>350</v>
      </c>
      <c r="D47" s="147"/>
      <c r="E47" s="147"/>
      <c r="F47" s="18"/>
      <c r="G47" s="2"/>
      <c r="H47" s="2"/>
    </row>
    <row r="48" spans="2:8" x14ac:dyDescent="0.25">
      <c r="B48" s="3">
        <f>1+B46</f>
        <v>41</v>
      </c>
      <c r="C48" s="6" t="s">
        <v>351</v>
      </c>
      <c r="D48" s="3"/>
      <c r="E48" s="6" t="s">
        <v>352</v>
      </c>
      <c r="F48" s="6"/>
      <c r="G48" s="2"/>
      <c r="H48" s="2"/>
    </row>
    <row r="49" spans="2:8" ht="49.5" x14ac:dyDescent="0.25">
      <c r="B49" s="3">
        <f>1+B48</f>
        <v>42</v>
      </c>
      <c r="C49" s="6" t="s">
        <v>340</v>
      </c>
      <c r="D49" s="3"/>
      <c r="E49" s="6" t="s">
        <v>341</v>
      </c>
      <c r="F49" s="6"/>
      <c r="G49" s="2"/>
      <c r="H49" s="2"/>
    </row>
    <row r="50" spans="2:8" x14ac:dyDescent="0.25">
      <c r="B50" s="3">
        <f t="shared" ref="B50:B53" si="1">1+B49</f>
        <v>43</v>
      </c>
      <c r="C50" s="6" t="s">
        <v>342</v>
      </c>
      <c r="D50" s="3"/>
      <c r="E50" s="6" t="s">
        <v>343</v>
      </c>
      <c r="F50" s="6"/>
      <c r="G50" s="2"/>
      <c r="H50" s="2"/>
    </row>
    <row r="51" spans="2:8" x14ac:dyDescent="0.25">
      <c r="B51" s="3">
        <f t="shared" si="1"/>
        <v>44</v>
      </c>
      <c r="C51" s="6" t="s">
        <v>344</v>
      </c>
      <c r="D51" s="3"/>
      <c r="E51" s="6" t="s">
        <v>345</v>
      </c>
      <c r="F51" s="6"/>
      <c r="G51" s="2"/>
      <c r="H51" s="2"/>
    </row>
    <row r="52" spans="2:8" x14ac:dyDescent="0.25">
      <c r="B52" s="3">
        <f t="shared" si="1"/>
        <v>45</v>
      </c>
      <c r="C52" s="6" t="s">
        <v>346</v>
      </c>
      <c r="D52" s="3"/>
      <c r="E52" s="6" t="s">
        <v>347</v>
      </c>
      <c r="F52" s="6"/>
      <c r="G52" s="2"/>
      <c r="H52" s="2"/>
    </row>
    <row r="53" spans="2:8" x14ac:dyDescent="0.25">
      <c r="B53" s="3">
        <f t="shared" si="1"/>
        <v>46</v>
      </c>
      <c r="C53" s="6" t="s">
        <v>348</v>
      </c>
      <c r="D53" s="3"/>
      <c r="E53" s="6" t="s">
        <v>349</v>
      </c>
      <c r="F53" s="6"/>
      <c r="G53" s="2"/>
      <c r="H53" s="2"/>
    </row>
    <row r="54" spans="2:8" ht="33" x14ac:dyDescent="0.25">
      <c r="B54" s="3">
        <f>1+B53</f>
        <v>47</v>
      </c>
      <c r="C54" s="6" t="s">
        <v>368</v>
      </c>
      <c r="D54" s="3"/>
      <c r="E54" s="6" t="s">
        <v>369</v>
      </c>
      <c r="F54" s="6"/>
      <c r="G54" s="2"/>
      <c r="H54" s="2"/>
    </row>
    <row r="55" spans="2:8" x14ac:dyDescent="0.25">
      <c r="B55" s="147" t="s">
        <v>353</v>
      </c>
      <c r="C55" s="147"/>
      <c r="D55" s="147"/>
      <c r="E55" s="147"/>
      <c r="F55" s="18"/>
      <c r="G55" s="2"/>
      <c r="H55" s="2"/>
    </row>
    <row r="56" spans="2:8" x14ac:dyDescent="0.25">
      <c r="B56" s="3">
        <f>1+B54</f>
        <v>48</v>
      </c>
      <c r="C56" s="6" t="s">
        <v>354</v>
      </c>
      <c r="D56" s="3"/>
      <c r="E56" s="6" t="s">
        <v>355</v>
      </c>
      <c r="F56" s="6"/>
      <c r="G56" s="2"/>
      <c r="H56" s="2"/>
    </row>
    <row r="57" spans="2:8" x14ac:dyDescent="0.25">
      <c r="B57" s="3">
        <f>1+B56</f>
        <v>49</v>
      </c>
      <c r="C57" s="6" t="s">
        <v>351</v>
      </c>
      <c r="D57" s="3"/>
      <c r="E57" s="6" t="s">
        <v>352</v>
      </c>
      <c r="F57" s="6"/>
      <c r="G57" s="2"/>
      <c r="H57" s="2"/>
    </row>
    <row r="58" spans="2:8" x14ac:dyDescent="0.25">
      <c r="B58" s="3">
        <f t="shared" ref="B58:B60" si="2">1+B57</f>
        <v>50</v>
      </c>
      <c r="C58" s="6" t="s">
        <v>356</v>
      </c>
      <c r="D58" s="3"/>
      <c r="E58" s="6">
        <v>1</v>
      </c>
      <c r="F58" s="6"/>
      <c r="G58" s="2"/>
      <c r="H58" s="2"/>
    </row>
    <row r="59" spans="2:8" x14ac:dyDescent="0.25">
      <c r="B59" s="3">
        <f t="shared" si="2"/>
        <v>51</v>
      </c>
      <c r="C59" s="6" t="s">
        <v>357</v>
      </c>
      <c r="D59" s="3"/>
      <c r="E59" s="6" t="s">
        <v>358</v>
      </c>
      <c r="F59" s="6"/>
      <c r="G59" s="2"/>
      <c r="H59" s="2"/>
    </row>
    <row r="60" spans="2:8" ht="33" x14ac:dyDescent="0.25">
      <c r="B60" s="3">
        <f t="shared" si="2"/>
        <v>52</v>
      </c>
      <c r="C60" s="6" t="s">
        <v>359</v>
      </c>
      <c r="D60" s="3"/>
      <c r="E60" s="6" t="s">
        <v>20</v>
      </c>
      <c r="F60" s="6"/>
      <c r="G60" s="2"/>
      <c r="H60" s="2"/>
    </row>
    <row r="61" spans="2:8" x14ac:dyDescent="0.25">
      <c r="B61" s="147" t="s">
        <v>13</v>
      </c>
      <c r="C61" s="147"/>
      <c r="D61" s="147"/>
      <c r="E61" s="147"/>
      <c r="F61" s="18"/>
      <c r="G61" s="2"/>
      <c r="H61" s="2"/>
    </row>
    <row r="62" spans="2:8" ht="33" x14ac:dyDescent="0.25">
      <c r="B62" s="3">
        <f>1+B60</f>
        <v>53</v>
      </c>
      <c r="C62" s="6" t="s">
        <v>44</v>
      </c>
      <c r="D62" s="18"/>
      <c r="E62" s="6" t="s">
        <v>10</v>
      </c>
      <c r="F62" s="6"/>
      <c r="G62" s="2"/>
      <c r="H62" s="2"/>
    </row>
    <row r="63" spans="2:8" x14ac:dyDescent="0.25">
      <c r="B63" s="3">
        <f>+B62+1</f>
        <v>54</v>
      </c>
      <c r="C63" s="6" t="s">
        <v>45</v>
      </c>
      <c r="D63" s="18"/>
      <c r="E63" s="6" t="s">
        <v>10</v>
      </c>
      <c r="F63" s="6"/>
      <c r="G63" s="2"/>
      <c r="H63" s="2"/>
    </row>
    <row r="64" spans="2:8" ht="33" x14ac:dyDescent="0.25">
      <c r="B64" s="3">
        <f t="shared" ref="B64:B75" si="3">+B63+1</f>
        <v>55</v>
      </c>
      <c r="C64" s="6" t="s">
        <v>47</v>
      </c>
      <c r="D64" s="18"/>
      <c r="E64" s="6" t="s">
        <v>10</v>
      </c>
      <c r="F64" s="6"/>
      <c r="G64" s="2"/>
      <c r="H64" s="2"/>
    </row>
    <row r="65" spans="2:8" x14ac:dyDescent="0.25">
      <c r="B65" s="3">
        <f t="shared" si="3"/>
        <v>56</v>
      </c>
      <c r="C65" s="6" t="s">
        <v>59</v>
      </c>
      <c r="D65" s="3"/>
      <c r="E65" s="6" t="s">
        <v>20</v>
      </c>
      <c r="F65" s="6"/>
      <c r="G65" s="2"/>
      <c r="H65" s="2"/>
    </row>
    <row r="66" spans="2:8" x14ac:dyDescent="0.25">
      <c r="B66" s="3">
        <f t="shared" si="3"/>
        <v>57</v>
      </c>
      <c r="C66" s="6" t="s">
        <v>21</v>
      </c>
      <c r="D66" s="3"/>
      <c r="E66" s="6" t="s">
        <v>10</v>
      </c>
      <c r="F66" s="6"/>
      <c r="G66" s="2"/>
      <c r="H66" s="2"/>
    </row>
    <row r="67" spans="2:8" x14ac:dyDescent="0.25">
      <c r="B67" s="3">
        <f t="shared" si="3"/>
        <v>58</v>
      </c>
      <c r="C67" s="6" t="s">
        <v>48</v>
      </c>
      <c r="D67" s="3"/>
      <c r="E67" s="6" t="s">
        <v>10</v>
      </c>
      <c r="F67" s="6"/>
      <c r="G67" s="2"/>
      <c r="H67" s="2"/>
    </row>
    <row r="68" spans="2:8" ht="33" x14ac:dyDescent="0.25">
      <c r="B68" s="3">
        <f t="shared" si="3"/>
        <v>59</v>
      </c>
      <c r="C68" s="6" t="s">
        <v>46</v>
      </c>
      <c r="D68" s="3"/>
      <c r="E68" s="6" t="s">
        <v>10</v>
      </c>
      <c r="F68" s="6"/>
      <c r="G68" s="2"/>
      <c r="H68" s="2"/>
    </row>
    <row r="69" spans="2:8" ht="33" x14ac:dyDescent="0.25">
      <c r="B69" s="3">
        <f t="shared" si="3"/>
        <v>60</v>
      </c>
      <c r="C69" s="6" t="s">
        <v>49</v>
      </c>
      <c r="D69" s="3"/>
      <c r="E69" s="6" t="s">
        <v>10</v>
      </c>
      <c r="F69" s="6"/>
      <c r="G69" s="2"/>
      <c r="H69" s="2"/>
    </row>
    <row r="70" spans="2:8" ht="33" x14ac:dyDescent="0.25">
      <c r="B70" s="3">
        <f t="shared" si="3"/>
        <v>61</v>
      </c>
      <c r="C70" s="6" t="s">
        <v>50</v>
      </c>
      <c r="D70" s="3"/>
      <c r="E70" s="6" t="s">
        <v>10</v>
      </c>
      <c r="F70" s="6"/>
      <c r="G70" s="2"/>
      <c r="H70" s="2"/>
    </row>
    <row r="71" spans="2:8" x14ac:dyDescent="0.25">
      <c r="B71" s="3">
        <f t="shared" si="3"/>
        <v>62</v>
      </c>
      <c r="C71" s="6" t="s">
        <v>51</v>
      </c>
      <c r="D71" s="3"/>
      <c r="E71" s="6" t="s">
        <v>10</v>
      </c>
      <c r="F71" s="6"/>
      <c r="G71" s="2"/>
      <c r="H71" s="2"/>
    </row>
    <row r="72" spans="2:8" x14ac:dyDescent="0.25">
      <c r="B72" s="3">
        <f t="shared" si="3"/>
        <v>63</v>
      </c>
      <c r="C72" s="6" t="s">
        <v>360</v>
      </c>
      <c r="D72" s="3"/>
      <c r="E72" s="6" t="s">
        <v>361</v>
      </c>
      <c r="F72" s="6"/>
      <c r="G72" s="2"/>
      <c r="H72" s="2"/>
    </row>
    <row r="73" spans="2:8" ht="33" x14ac:dyDescent="0.25">
      <c r="B73" s="3">
        <f t="shared" si="3"/>
        <v>64</v>
      </c>
      <c r="C73" s="6" t="s">
        <v>362</v>
      </c>
      <c r="D73" s="3"/>
      <c r="E73" s="6" t="s">
        <v>11</v>
      </c>
      <c r="F73" s="6"/>
      <c r="G73" s="2"/>
      <c r="H73" s="2"/>
    </row>
    <row r="74" spans="2:8" x14ac:dyDescent="0.25">
      <c r="B74" s="3">
        <f t="shared" si="3"/>
        <v>65</v>
      </c>
      <c r="C74" s="6" t="s">
        <v>363</v>
      </c>
      <c r="D74" s="3"/>
      <c r="E74" s="6" t="s">
        <v>364</v>
      </c>
      <c r="F74" s="6"/>
      <c r="G74" s="2"/>
      <c r="H74" s="2"/>
    </row>
    <row r="75" spans="2:8" x14ac:dyDescent="0.25">
      <c r="B75" s="3">
        <f t="shared" si="3"/>
        <v>66</v>
      </c>
      <c r="C75" s="6" t="s">
        <v>365</v>
      </c>
      <c r="D75" s="3"/>
      <c r="E75" s="6" t="s">
        <v>11</v>
      </c>
      <c r="F75" s="6"/>
      <c r="G75" s="2"/>
      <c r="H75" s="2"/>
    </row>
    <row r="76" spans="2:8" x14ac:dyDescent="0.25">
      <c r="B76" s="147" t="s">
        <v>9</v>
      </c>
      <c r="C76" s="147"/>
      <c r="D76" s="147"/>
      <c r="E76" s="147"/>
      <c r="F76" s="18"/>
      <c r="G76" s="2"/>
      <c r="H76" s="2"/>
    </row>
    <row r="77" spans="2:8" x14ac:dyDescent="0.25">
      <c r="B77" s="3">
        <f>1+B75</f>
        <v>67</v>
      </c>
      <c r="C77" s="9" t="s">
        <v>253</v>
      </c>
      <c r="D77" s="9"/>
      <c r="E77" s="9" t="s">
        <v>366</v>
      </c>
      <c r="F77" s="9"/>
      <c r="G77" s="2"/>
      <c r="H77" s="2"/>
    </row>
    <row r="78" spans="2:8" x14ac:dyDescent="0.25">
      <c r="B78" s="3">
        <f>1+B77</f>
        <v>68</v>
      </c>
      <c r="C78" s="6" t="s">
        <v>52</v>
      </c>
      <c r="D78" s="3"/>
      <c r="E78" s="6" t="s">
        <v>10</v>
      </c>
      <c r="F78" s="6"/>
      <c r="G78" s="2"/>
      <c r="H78" s="2"/>
    </row>
    <row r="79" spans="2:8" x14ac:dyDescent="0.25">
      <c r="B79" s="3">
        <f>+B78+1</f>
        <v>69</v>
      </c>
      <c r="C79" s="6" t="s">
        <v>53</v>
      </c>
      <c r="D79" s="3"/>
      <c r="E79" s="6" t="s">
        <v>10</v>
      </c>
      <c r="F79" s="6"/>
      <c r="G79" s="2"/>
      <c r="H79" s="2"/>
    </row>
    <row r="80" spans="2:8" x14ac:dyDescent="0.25">
      <c r="B80" s="3">
        <f>+B79+1</f>
        <v>70</v>
      </c>
      <c r="C80" s="6" t="s">
        <v>54</v>
      </c>
      <c r="D80" s="3"/>
      <c r="E80" s="6" t="s">
        <v>10</v>
      </c>
      <c r="F80" s="6"/>
      <c r="G80" s="2"/>
      <c r="H80" s="2"/>
    </row>
    <row r="81" spans="2:8" ht="33" x14ac:dyDescent="0.25">
      <c r="B81" s="3">
        <f>+B80+1</f>
        <v>71</v>
      </c>
      <c r="C81" s="6" t="s">
        <v>254</v>
      </c>
      <c r="D81" s="3"/>
      <c r="E81" s="6" t="s">
        <v>10</v>
      </c>
      <c r="F81" s="6"/>
      <c r="G81" s="2"/>
      <c r="H81" s="2"/>
    </row>
    <row r="82" spans="2:8" ht="49.5" x14ac:dyDescent="0.25">
      <c r="B82" s="3">
        <f>+B81+1</f>
        <v>72</v>
      </c>
      <c r="C82" s="6" t="s">
        <v>255</v>
      </c>
      <c r="D82" s="3"/>
      <c r="E82" s="6" t="s">
        <v>10</v>
      </c>
      <c r="F82" s="6"/>
      <c r="G82" s="2"/>
      <c r="H82" s="2"/>
    </row>
    <row r="84" spans="2:8" x14ac:dyDescent="0.25">
      <c r="B84" s="1" t="s">
        <v>367</v>
      </c>
    </row>
  </sheetData>
  <mergeCells count="7">
    <mergeCell ref="B76:E76"/>
    <mergeCell ref="B1:H1"/>
    <mergeCell ref="B2:H2"/>
    <mergeCell ref="B42:E42"/>
    <mergeCell ref="B47:E47"/>
    <mergeCell ref="B55:E55"/>
    <mergeCell ref="B61:E61"/>
  </mergeCells>
  <pageMargins left="0.98425196850393704" right="0.39370078740157483" top="0.78740157480314965" bottom="0.78740157480314965" header="0.39370078740157483" footer="0.39370078740157483"/>
  <pageSetup paperSize="9" scale="63" orientation="portrait" r:id="rId1"/>
  <headerFooter>
    <oddFooter>&amp;CHoja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I83"/>
  <sheetViews>
    <sheetView zoomScale="80" zoomScaleNormal="80" zoomScaleSheetLayoutView="80" workbookViewId="0">
      <selection activeCell="B3" sqref="B3"/>
    </sheetView>
  </sheetViews>
  <sheetFormatPr baseColWidth="10" defaultColWidth="11.42578125" defaultRowHeight="16.5" x14ac:dyDescent="0.25"/>
  <cols>
    <col min="1" max="1" width="1.85546875" style="1" customWidth="1"/>
    <col min="2" max="2" width="5.85546875" style="1" customWidth="1"/>
    <col min="3" max="3" width="42.7109375" style="1" customWidth="1"/>
    <col min="4" max="4" width="8.7109375" style="16" customWidth="1"/>
    <col min="5" max="6" width="28.7109375" style="1" customWidth="1"/>
    <col min="7" max="7" width="25.85546875" style="1" customWidth="1"/>
    <col min="8" max="8" width="24.85546875" style="1" customWidth="1"/>
    <col min="9" max="9" width="26" style="1" customWidth="1"/>
    <col min="10" max="16384" width="11.42578125" style="1"/>
  </cols>
  <sheetData>
    <row r="1" spans="2:9" ht="27" customHeight="1" x14ac:dyDescent="0.25">
      <c r="B1" s="148" t="s">
        <v>88</v>
      </c>
      <c r="C1" s="148"/>
      <c r="D1" s="148"/>
      <c r="E1" s="148"/>
      <c r="F1" s="148"/>
      <c r="G1" s="148"/>
      <c r="H1" s="148"/>
    </row>
    <row r="2" spans="2:9" ht="18.75" customHeight="1" x14ac:dyDescent="0.25">
      <c r="B2" s="149" t="s">
        <v>32</v>
      </c>
      <c r="C2" s="149"/>
      <c r="D2" s="149"/>
      <c r="E2" s="149"/>
      <c r="F2" s="149"/>
      <c r="G2" s="149"/>
      <c r="H2" s="149"/>
    </row>
    <row r="3" spans="2:9" ht="18.75" customHeight="1" x14ac:dyDescent="0.25">
      <c r="B3" s="10" t="s">
        <v>70</v>
      </c>
      <c r="C3" s="10"/>
      <c r="D3" s="8"/>
      <c r="E3" s="10"/>
      <c r="F3" s="10"/>
      <c r="G3" s="10"/>
      <c r="H3" s="10"/>
      <c r="I3" s="10"/>
    </row>
    <row r="4" spans="2:9" ht="18.75" customHeight="1" x14ac:dyDescent="0.25">
      <c r="B4" s="11"/>
      <c r="C4" s="11"/>
      <c r="D4" s="15"/>
      <c r="E4" s="11"/>
      <c r="F4" s="11"/>
      <c r="G4" s="11"/>
      <c r="H4" s="12"/>
    </row>
    <row r="5" spans="2:9" ht="34.5" customHeight="1" x14ac:dyDescent="0.25">
      <c r="B5" s="13" t="s">
        <v>27</v>
      </c>
      <c r="C5" s="13" t="s">
        <v>28</v>
      </c>
      <c r="D5" s="13" t="s">
        <v>29</v>
      </c>
      <c r="E5" s="13" t="s">
        <v>30</v>
      </c>
      <c r="F5" s="23" t="s">
        <v>373</v>
      </c>
      <c r="G5" s="23" t="s">
        <v>309</v>
      </c>
      <c r="H5" s="14" t="s">
        <v>31</v>
      </c>
    </row>
    <row r="6" spans="2:9" ht="34.5" customHeight="1" x14ac:dyDescent="0.25">
      <c r="B6" s="33">
        <v>1</v>
      </c>
      <c r="C6" s="6" t="s">
        <v>90</v>
      </c>
      <c r="D6" s="6"/>
      <c r="E6" s="6" t="s">
        <v>311</v>
      </c>
      <c r="F6" s="6"/>
      <c r="G6" s="13"/>
      <c r="H6" s="14"/>
    </row>
    <row r="7" spans="2:9" ht="34.5" customHeight="1" x14ac:dyDescent="0.25">
      <c r="B7" s="33">
        <f>1+B6</f>
        <v>2</v>
      </c>
      <c r="C7" s="6" t="s">
        <v>91</v>
      </c>
      <c r="D7" s="6"/>
      <c r="E7" s="6" t="s">
        <v>311</v>
      </c>
      <c r="F7" s="6"/>
      <c r="G7" s="13"/>
      <c r="H7" s="14"/>
    </row>
    <row r="8" spans="2:9" ht="34.5" customHeight="1" x14ac:dyDescent="0.25">
      <c r="B8" s="33">
        <f t="shared" ref="B8:B41" si="0">1+B7</f>
        <v>3</v>
      </c>
      <c r="C8" s="6" t="s">
        <v>92</v>
      </c>
      <c r="D8" s="6"/>
      <c r="E8" s="6" t="s">
        <v>311</v>
      </c>
      <c r="F8" s="6"/>
      <c r="G8" s="13"/>
      <c r="H8" s="14"/>
    </row>
    <row r="9" spans="2:9" ht="34.5" customHeight="1" x14ac:dyDescent="0.25">
      <c r="B9" s="33">
        <f t="shared" si="0"/>
        <v>4</v>
      </c>
      <c r="C9" s="6" t="s">
        <v>310</v>
      </c>
      <c r="D9" s="6"/>
      <c r="E9" s="6" t="s">
        <v>200</v>
      </c>
      <c r="F9" s="6"/>
      <c r="G9" s="13"/>
      <c r="H9" s="14"/>
    </row>
    <row r="10" spans="2:9" ht="33" x14ac:dyDescent="0.25">
      <c r="B10" s="33">
        <f t="shared" si="0"/>
        <v>5</v>
      </c>
      <c r="C10" s="6" t="s">
        <v>14</v>
      </c>
      <c r="D10" s="3"/>
      <c r="E10" s="9" t="s">
        <v>65</v>
      </c>
      <c r="F10" s="9"/>
      <c r="G10" s="2"/>
      <c r="H10" s="2"/>
    </row>
    <row r="11" spans="2:9" x14ac:dyDescent="0.25">
      <c r="B11" s="33">
        <f t="shared" si="0"/>
        <v>6</v>
      </c>
      <c r="C11" s="6" t="s">
        <v>16</v>
      </c>
      <c r="D11" s="3"/>
      <c r="E11" s="6" t="s">
        <v>64</v>
      </c>
      <c r="F11" s="6"/>
      <c r="G11" s="2"/>
      <c r="H11" s="9"/>
    </row>
    <row r="12" spans="2:9" x14ac:dyDescent="0.25">
      <c r="B12" s="33">
        <f t="shared" si="0"/>
        <v>7</v>
      </c>
      <c r="C12" s="6" t="s">
        <v>3</v>
      </c>
      <c r="D12" s="3"/>
      <c r="E12" s="9">
        <v>3</v>
      </c>
      <c r="F12" s="9"/>
      <c r="G12" s="2"/>
      <c r="H12" s="2"/>
    </row>
    <row r="13" spans="2:9" x14ac:dyDescent="0.25">
      <c r="B13" s="33">
        <f t="shared" si="0"/>
        <v>8</v>
      </c>
      <c r="C13" s="6" t="s">
        <v>5</v>
      </c>
      <c r="D13" s="3"/>
      <c r="E13" s="6" t="s">
        <v>6</v>
      </c>
      <c r="F13" s="6"/>
      <c r="G13" s="2"/>
      <c r="H13" s="2"/>
    </row>
    <row r="14" spans="2:9" x14ac:dyDescent="0.25">
      <c r="B14" s="33">
        <f t="shared" si="0"/>
        <v>9</v>
      </c>
      <c r="C14" s="6" t="s">
        <v>37</v>
      </c>
      <c r="D14" s="3" t="s">
        <v>33</v>
      </c>
      <c r="E14" s="9">
        <v>3000</v>
      </c>
      <c r="F14" s="9"/>
      <c r="G14" s="2"/>
      <c r="H14" s="2"/>
    </row>
    <row r="15" spans="2:9" x14ac:dyDescent="0.25">
      <c r="B15" s="33">
        <f t="shared" si="0"/>
        <v>10</v>
      </c>
      <c r="C15" s="6" t="s">
        <v>312</v>
      </c>
      <c r="D15" s="3"/>
      <c r="E15" s="9" t="s">
        <v>313</v>
      </c>
      <c r="F15" s="9"/>
      <c r="G15" s="2"/>
      <c r="H15" s="2"/>
    </row>
    <row r="16" spans="2:9" x14ac:dyDescent="0.25">
      <c r="B16" s="33">
        <f t="shared" si="0"/>
        <v>11</v>
      </c>
      <c r="C16" s="6" t="s">
        <v>314</v>
      </c>
      <c r="D16" s="3"/>
      <c r="E16" s="9" t="s">
        <v>315</v>
      </c>
      <c r="F16" s="9"/>
      <c r="G16" s="2"/>
      <c r="H16" s="2"/>
    </row>
    <row r="17" spans="2:8" x14ac:dyDescent="0.25">
      <c r="B17" s="33">
        <f t="shared" si="0"/>
        <v>12</v>
      </c>
      <c r="C17" s="6" t="s">
        <v>316</v>
      </c>
      <c r="D17" s="3"/>
      <c r="E17" s="9" t="s">
        <v>317</v>
      </c>
      <c r="F17" s="9"/>
      <c r="G17" s="2"/>
      <c r="H17" s="2"/>
    </row>
    <row r="18" spans="2:8" x14ac:dyDescent="0.25">
      <c r="B18" s="33">
        <f t="shared" si="0"/>
        <v>13</v>
      </c>
      <c r="C18" s="6" t="s">
        <v>318</v>
      </c>
      <c r="D18" s="3"/>
      <c r="E18" s="9" t="s">
        <v>319</v>
      </c>
      <c r="F18" s="9"/>
      <c r="G18" s="2"/>
      <c r="H18" s="2"/>
    </row>
    <row r="19" spans="2:8" x14ac:dyDescent="0.25">
      <c r="B19" s="33">
        <f t="shared" si="0"/>
        <v>14</v>
      </c>
      <c r="C19" s="6" t="s">
        <v>320</v>
      </c>
      <c r="D19" s="3"/>
      <c r="E19" s="9" t="s">
        <v>321</v>
      </c>
      <c r="F19" s="9"/>
      <c r="G19" s="2"/>
      <c r="H19" s="2"/>
    </row>
    <row r="20" spans="2:8" x14ac:dyDescent="0.25">
      <c r="B20" s="33">
        <f t="shared" si="0"/>
        <v>15</v>
      </c>
      <c r="C20" s="6" t="s">
        <v>322</v>
      </c>
      <c r="D20" s="3"/>
      <c r="E20" s="9" t="s">
        <v>323</v>
      </c>
      <c r="F20" s="9"/>
      <c r="G20" s="2"/>
      <c r="H20" s="2"/>
    </row>
    <row r="21" spans="2:8" ht="33" x14ac:dyDescent="0.25">
      <c r="B21" s="33">
        <f t="shared" si="0"/>
        <v>16</v>
      </c>
      <c r="C21" s="6" t="s">
        <v>324</v>
      </c>
      <c r="D21" s="3"/>
      <c r="E21" s="9" t="s">
        <v>325</v>
      </c>
      <c r="F21" s="9"/>
      <c r="G21" s="2"/>
      <c r="H21" s="2"/>
    </row>
    <row r="22" spans="2:8" x14ac:dyDescent="0.25">
      <c r="B22" s="33">
        <f t="shared" si="0"/>
        <v>17</v>
      </c>
      <c r="C22" s="6" t="s">
        <v>326</v>
      </c>
      <c r="D22" s="3"/>
      <c r="E22" s="9" t="s">
        <v>327</v>
      </c>
      <c r="F22" s="9"/>
      <c r="G22" s="2"/>
      <c r="H22" s="2"/>
    </row>
    <row r="23" spans="2:8" x14ac:dyDescent="0.25">
      <c r="B23" s="33">
        <f t="shared" si="0"/>
        <v>18</v>
      </c>
      <c r="C23" s="6" t="s">
        <v>328</v>
      </c>
      <c r="D23" s="3"/>
      <c r="E23" s="9" t="s">
        <v>329</v>
      </c>
      <c r="F23" s="9"/>
      <c r="G23" s="2"/>
      <c r="H23" s="2"/>
    </row>
    <row r="24" spans="2:8" x14ac:dyDescent="0.25">
      <c r="B24" s="33">
        <f t="shared" si="0"/>
        <v>19</v>
      </c>
      <c r="C24" s="6" t="s">
        <v>330</v>
      </c>
      <c r="D24" s="3"/>
      <c r="E24" s="9" t="s">
        <v>331</v>
      </c>
      <c r="F24" s="9"/>
      <c r="G24" s="2"/>
      <c r="H24" s="2"/>
    </row>
    <row r="25" spans="2:8" ht="49.5" x14ac:dyDescent="0.25">
      <c r="B25" s="33">
        <f t="shared" si="0"/>
        <v>20</v>
      </c>
      <c r="C25" s="6" t="s">
        <v>332</v>
      </c>
      <c r="D25" s="3"/>
      <c r="E25" s="9" t="s">
        <v>333</v>
      </c>
      <c r="F25" s="9"/>
      <c r="G25" s="2"/>
      <c r="H25" s="2"/>
    </row>
    <row r="26" spans="2:8" x14ac:dyDescent="0.25">
      <c r="B26" s="33">
        <f t="shared" si="0"/>
        <v>21</v>
      </c>
      <c r="C26" s="6" t="s">
        <v>336</v>
      </c>
      <c r="D26" s="3"/>
      <c r="E26" s="9" t="s">
        <v>337</v>
      </c>
      <c r="F26" s="9"/>
      <c r="G26" s="2"/>
      <c r="H26" s="2"/>
    </row>
    <row r="27" spans="2:8" x14ac:dyDescent="0.25">
      <c r="B27" s="33">
        <f t="shared" si="0"/>
        <v>22</v>
      </c>
      <c r="C27" s="6" t="s">
        <v>338</v>
      </c>
      <c r="D27" s="3"/>
      <c r="E27" s="9" t="s">
        <v>11</v>
      </c>
      <c r="F27" s="9"/>
      <c r="G27" s="2"/>
      <c r="H27" s="2"/>
    </row>
    <row r="28" spans="2:8" x14ac:dyDescent="0.25">
      <c r="B28" s="33">
        <f t="shared" si="0"/>
        <v>23</v>
      </c>
      <c r="C28" s="6" t="s">
        <v>15</v>
      </c>
      <c r="D28" s="3"/>
      <c r="E28" s="9" t="s">
        <v>339</v>
      </c>
      <c r="F28" s="9"/>
      <c r="G28" s="2"/>
      <c r="H28" s="2"/>
    </row>
    <row r="29" spans="2:8" x14ac:dyDescent="0.25">
      <c r="B29" s="33">
        <f>1+B28</f>
        <v>24</v>
      </c>
      <c r="C29" s="6" t="s">
        <v>3</v>
      </c>
      <c r="D29" s="3"/>
      <c r="E29" s="9">
        <v>3</v>
      </c>
      <c r="F29" s="9"/>
      <c r="G29" s="2"/>
      <c r="H29" s="2"/>
    </row>
    <row r="30" spans="2:8" x14ac:dyDescent="0.25">
      <c r="B30" s="33">
        <f t="shared" si="0"/>
        <v>25</v>
      </c>
      <c r="C30" s="6" t="s">
        <v>67</v>
      </c>
      <c r="D30" s="3"/>
      <c r="E30" s="6" t="s">
        <v>22</v>
      </c>
      <c r="F30" s="6"/>
      <c r="G30" s="2"/>
      <c r="H30" s="2"/>
    </row>
    <row r="31" spans="2:8" x14ac:dyDescent="0.25">
      <c r="B31" s="33">
        <f t="shared" si="0"/>
        <v>26</v>
      </c>
      <c r="C31" s="6" t="s">
        <v>56</v>
      </c>
      <c r="D31" s="3"/>
      <c r="E31" s="9" t="s">
        <v>12</v>
      </c>
      <c r="F31" s="9"/>
      <c r="G31" s="2"/>
      <c r="H31" s="2"/>
    </row>
    <row r="32" spans="2:8" x14ac:dyDescent="0.25">
      <c r="B32" s="33">
        <f t="shared" si="0"/>
        <v>27</v>
      </c>
      <c r="C32" s="6" t="s">
        <v>36</v>
      </c>
      <c r="D32" s="3" t="s">
        <v>24</v>
      </c>
      <c r="E32" s="9">
        <v>69</v>
      </c>
      <c r="F32" s="9"/>
      <c r="G32" s="2"/>
      <c r="H32" s="2"/>
    </row>
    <row r="33" spans="2:8" x14ac:dyDescent="0.25">
      <c r="B33" s="33">
        <f t="shared" si="0"/>
        <v>28</v>
      </c>
      <c r="C33" s="6" t="s">
        <v>73</v>
      </c>
      <c r="D33" s="3" t="s">
        <v>24</v>
      </c>
      <c r="E33" s="9">
        <v>72.5</v>
      </c>
      <c r="F33" s="9"/>
      <c r="G33" s="2"/>
      <c r="H33" s="2"/>
    </row>
    <row r="34" spans="2:8" x14ac:dyDescent="0.25">
      <c r="B34" s="33">
        <f t="shared" si="0"/>
        <v>29</v>
      </c>
      <c r="C34" s="6" t="s">
        <v>35</v>
      </c>
      <c r="D34" s="3" t="s">
        <v>23</v>
      </c>
      <c r="E34" s="9" t="s">
        <v>74</v>
      </c>
      <c r="F34" s="9"/>
      <c r="G34" s="2"/>
      <c r="H34" s="2"/>
    </row>
    <row r="35" spans="2:8" x14ac:dyDescent="0.25">
      <c r="B35" s="33">
        <f t="shared" si="0"/>
        <v>30</v>
      </c>
      <c r="C35" s="6" t="s">
        <v>55</v>
      </c>
      <c r="D35" s="3" t="s">
        <v>25</v>
      </c>
      <c r="E35" s="9">
        <v>60</v>
      </c>
      <c r="F35" s="9"/>
      <c r="G35" s="2"/>
      <c r="H35" s="2"/>
    </row>
    <row r="36" spans="2:8" ht="33" x14ac:dyDescent="0.25">
      <c r="B36" s="33">
        <f t="shared" si="0"/>
        <v>31</v>
      </c>
      <c r="C36" s="6" t="s">
        <v>61</v>
      </c>
      <c r="D36" s="3" t="s">
        <v>62</v>
      </c>
      <c r="E36" s="9" t="s">
        <v>334</v>
      </c>
      <c r="F36" s="9"/>
      <c r="G36" s="2"/>
      <c r="H36" s="2"/>
    </row>
    <row r="37" spans="2:8" ht="33" x14ac:dyDescent="0.25">
      <c r="B37" s="33">
        <f t="shared" si="0"/>
        <v>32</v>
      </c>
      <c r="C37" s="6" t="s">
        <v>63</v>
      </c>
      <c r="D37" s="3" t="s">
        <v>24</v>
      </c>
      <c r="E37" s="9" t="s">
        <v>335</v>
      </c>
      <c r="F37" s="9"/>
      <c r="G37" s="2"/>
      <c r="H37" s="2"/>
    </row>
    <row r="38" spans="2:8" x14ac:dyDescent="0.25">
      <c r="B38" s="33">
        <f t="shared" si="0"/>
        <v>33</v>
      </c>
      <c r="C38" s="6" t="s">
        <v>86</v>
      </c>
      <c r="D38" s="3" t="s">
        <v>26</v>
      </c>
      <c r="E38" s="6" t="s">
        <v>38</v>
      </c>
      <c r="F38" s="6"/>
      <c r="G38" s="2"/>
      <c r="H38" s="2"/>
    </row>
    <row r="39" spans="2:8" x14ac:dyDescent="0.25">
      <c r="B39" s="33">
        <f t="shared" si="0"/>
        <v>34</v>
      </c>
      <c r="C39" s="6" t="s">
        <v>39</v>
      </c>
      <c r="D39" s="3" t="s">
        <v>40</v>
      </c>
      <c r="E39" s="9">
        <v>500</v>
      </c>
      <c r="F39" s="9"/>
      <c r="G39" s="2"/>
      <c r="H39" s="2"/>
    </row>
    <row r="40" spans="2:8" x14ac:dyDescent="0.25">
      <c r="B40" s="33">
        <f t="shared" si="0"/>
        <v>35</v>
      </c>
      <c r="C40" s="6" t="s">
        <v>17</v>
      </c>
      <c r="D40" s="3"/>
      <c r="E40" s="6" t="s">
        <v>18</v>
      </c>
      <c r="F40" s="6"/>
      <c r="G40" s="2"/>
      <c r="H40" s="2"/>
    </row>
    <row r="41" spans="2:8" x14ac:dyDescent="0.25">
      <c r="B41" s="33">
        <f t="shared" si="0"/>
        <v>36</v>
      </c>
      <c r="C41" s="6" t="s">
        <v>19</v>
      </c>
      <c r="D41" s="3" t="s">
        <v>34</v>
      </c>
      <c r="E41" s="4" t="s">
        <v>68</v>
      </c>
      <c r="F41" s="4"/>
      <c r="G41" s="2"/>
      <c r="H41" s="2"/>
    </row>
    <row r="42" spans="2:8" x14ac:dyDescent="0.25">
      <c r="B42" s="147" t="s">
        <v>66</v>
      </c>
      <c r="C42" s="147"/>
      <c r="D42" s="147"/>
      <c r="E42" s="147"/>
      <c r="F42" s="18"/>
      <c r="G42" s="2"/>
      <c r="H42" s="2"/>
    </row>
    <row r="43" spans="2:8" x14ac:dyDescent="0.25">
      <c r="B43" s="3">
        <f>+B41+1</f>
        <v>37</v>
      </c>
      <c r="C43" s="6" t="s">
        <v>14</v>
      </c>
      <c r="D43" s="3"/>
      <c r="E43" s="6" t="s">
        <v>60</v>
      </c>
      <c r="F43" s="6"/>
      <c r="G43" s="2"/>
      <c r="H43" s="2"/>
    </row>
    <row r="44" spans="2:8" x14ac:dyDescent="0.25">
      <c r="B44" s="3">
        <f>+B43+1</f>
        <v>38</v>
      </c>
      <c r="C44" s="6" t="s">
        <v>57</v>
      </c>
      <c r="D44" s="3" t="s">
        <v>43</v>
      </c>
      <c r="E44" s="9">
        <v>125</v>
      </c>
      <c r="F44" s="9"/>
      <c r="G44" s="2"/>
      <c r="H44" s="2"/>
    </row>
    <row r="45" spans="2:8" x14ac:dyDescent="0.25">
      <c r="B45" s="3">
        <f>+B44+1</f>
        <v>39</v>
      </c>
      <c r="C45" s="6" t="s">
        <v>58</v>
      </c>
      <c r="D45" s="3" t="s">
        <v>43</v>
      </c>
      <c r="E45" s="9">
        <v>125</v>
      </c>
      <c r="F45" s="9"/>
      <c r="G45" s="2"/>
      <c r="H45" s="2"/>
    </row>
    <row r="46" spans="2:8" x14ac:dyDescent="0.25">
      <c r="B46" s="3">
        <f>+B45+1</f>
        <v>40</v>
      </c>
      <c r="C46" s="6" t="s">
        <v>79</v>
      </c>
      <c r="D46" s="3" t="s">
        <v>42</v>
      </c>
      <c r="E46" s="6" t="s">
        <v>41</v>
      </c>
      <c r="F46" s="6"/>
      <c r="G46" s="2"/>
      <c r="H46" s="2"/>
    </row>
    <row r="47" spans="2:8" x14ac:dyDescent="0.25">
      <c r="B47" s="147" t="s">
        <v>350</v>
      </c>
      <c r="C47" s="147" t="s">
        <v>350</v>
      </c>
      <c r="D47" s="147"/>
      <c r="E47" s="147"/>
      <c r="F47" s="18"/>
      <c r="G47" s="2"/>
      <c r="H47" s="2"/>
    </row>
    <row r="48" spans="2:8" x14ac:dyDescent="0.25">
      <c r="B48" s="3">
        <f>1+B46</f>
        <v>41</v>
      </c>
      <c r="C48" s="6" t="s">
        <v>351</v>
      </c>
      <c r="D48" s="3"/>
      <c r="E48" s="6" t="s">
        <v>352</v>
      </c>
      <c r="F48" s="6"/>
      <c r="G48" s="2"/>
      <c r="H48" s="2"/>
    </row>
    <row r="49" spans="2:8" ht="49.5" x14ac:dyDescent="0.25">
      <c r="B49" s="3">
        <f>1+B48</f>
        <v>42</v>
      </c>
      <c r="C49" s="6" t="s">
        <v>340</v>
      </c>
      <c r="D49" s="3"/>
      <c r="E49" s="6" t="s">
        <v>341</v>
      </c>
      <c r="F49" s="6"/>
      <c r="G49" s="2"/>
      <c r="H49" s="2"/>
    </row>
    <row r="50" spans="2:8" x14ac:dyDescent="0.25">
      <c r="B50" s="3">
        <f t="shared" ref="B50:B53" si="1">1+B49</f>
        <v>43</v>
      </c>
      <c r="C50" s="6" t="s">
        <v>342</v>
      </c>
      <c r="D50" s="3"/>
      <c r="E50" s="6" t="s">
        <v>343</v>
      </c>
      <c r="F50" s="6"/>
      <c r="G50" s="2"/>
      <c r="H50" s="2"/>
    </row>
    <row r="51" spans="2:8" x14ac:dyDescent="0.25">
      <c r="B51" s="3">
        <f t="shared" si="1"/>
        <v>44</v>
      </c>
      <c r="C51" s="6" t="s">
        <v>344</v>
      </c>
      <c r="D51" s="3"/>
      <c r="E51" s="6" t="s">
        <v>345</v>
      </c>
      <c r="F51" s="6"/>
      <c r="G51" s="2"/>
      <c r="H51" s="2"/>
    </row>
    <row r="52" spans="2:8" x14ac:dyDescent="0.25">
      <c r="B52" s="3">
        <f t="shared" si="1"/>
        <v>45</v>
      </c>
      <c r="C52" s="6" t="s">
        <v>346</v>
      </c>
      <c r="D52" s="3"/>
      <c r="E52" s="6" t="s">
        <v>347</v>
      </c>
      <c r="F52" s="6"/>
      <c r="G52" s="2"/>
      <c r="H52" s="2"/>
    </row>
    <row r="53" spans="2:8" x14ac:dyDescent="0.25">
      <c r="B53" s="3">
        <f t="shared" si="1"/>
        <v>46</v>
      </c>
      <c r="C53" s="6" t="s">
        <v>348</v>
      </c>
      <c r="D53" s="3"/>
      <c r="E53" s="6" t="s">
        <v>349</v>
      </c>
      <c r="F53" s="6"/>
      <c r="G53" s="2"/>
      <c r="H53" s="2"/>
    </row>
    <row r="54" spans="2:8" x14ac:dyDescent="0.25">
      <c r="B54" s="147" t="s">
        <v>353</v>
      </c>
      <c r="C54" s="147"/>
      <c r="D54" s="147"/>
      <c r="E54" s="147"/>
      <c r="F54" s="18"/>
      <c r="G54" s="2"/>
      <c r="H54" s="2"/>
    </row>
    <row r="55" spans="2:8" x14ac:dyDescent="0.25">
      <c r="B55" s="3">
        <f>1+B53</f>
        <v>47</v>
      </c>
      <c r="C55" s="6" t="s">
        <v>354</v>
      </c>
      <c r="D55" s="3"/>
      <c r="E55" s="6" t="s">
        <v>355</v>
      </c>
      <c r="F55" s="6"/>
      <c r="G55" s="2"/>
      <c r="H55" s="2"/>
    </row>
    <row r="56" spans="2:8" x14ac:dyDescent="0.25">
      <c r="B56" s="3">
        <f>1+B55</f>
        <v>48</v>
      </c>
      <c r="C56" s="6" t="s">
        <v>351</v>
      </c>
      <c r="D56" s="3"/>
      <c r="E56" s="6" t="s">
        <v>352</v>
      </c>
      <c r="F56" s="6"/>
      <c r="G56" s="2"/>
      <c r="H56" s="2"/>
    </row>
    <row r="57" spans="2:8" x14ac:dyDescent="0.25">
      <c r="B57" s="3">
        <f t="shared" ref="B57:B59" si="2">1+B56</f>
        <v>49</v>
      </c>
      <c r="C57" s="6" t="s">
        <v>356</v>
      </c>
      <c r="D57" s="3"/>
      <c r="E57" s="6">
        <v>1</v>
      </c>
      <c r="F57" s="6"/>
      <c r="G57" s="2"/>
      <c r="H57" s="2"/>
    </row>
    <row r="58" spans="2:8" x14ac:dyDescent="0.25">
      <c r="B58" s="3">
        <f t="shared" si="2"/>
        <v>50</v>
      </c>
      <c r="C58" s="6" t="s">
        <v>357</v>
      </c>
      <c r="D58" s="3"/>
      <c r="E58" s="6" t="s">
        <v>358</v>
      </c>
      <c r="F58" s="6"/>
      <c r="G58" s="2"/>
      <c r="H58" s="2"/>
    </row>
    <row r="59" spans="2:8" ht="33" x14ac:dyDescent="0.25">
      <c r="B59" s="3">
        <f t="shared" si="2"/>
        <v>51</v>
      </c>
      <c r="C59" s="6" t="s">
        <v>359</v>
      </c>
      <c r="D59" s="3"/>
      <c r="E59" s="6" t="s">
        <v>20</v>
      </c>
      <c r="F59" s="6"/>
      <c r="G59" s="2"/>
      <c r="H59" s="2"/>
    </row>
    <row r="60" spans="2:8" x14ac:dyDescent="0.25">
      <c r="B60" s="147" t="s">
        <v>13</v>
      </c>
      <c r="C60" s="147"/>
      <c r="D60" s="147"/>
      <c r="E60" s="147"/>
      <c r="F60" s="18"/>
      <c r="G60" s="2"/>
      <c r="H60" s="2"/>
    </row>
    <row r="61" spans="2:8" ht="33" x14ac:dyDescent="0.25">
      <c r="B61" s="3">
        <f>1+B59</f>
        <v>52</v>
      </c>
      <c r="C61" s="6" t="s">
        <v>44</v>
      </c>
      <c r="D61" s="7"/>
      <c r="E61" s="6" t="s">
        <v>10</v>
      </c>
      <c r="F61" s="6"/>
      <c r="G61" s="2"/>
      <c r="H61" s="2"/>
    </row>
    <row r="62" spans="2:8" x14ac:dyDescent="0.25">
      <c r="B62" s="3">
        <f>+B61+1</f>
        <v>53</v>
      </c>
      <c r="C62" s="6" t="s">
        <v>45</v>
      </c>
      <c r="D62" s="7"/>
      <c r="E62" s="6" t="s">
        <v>10</v>
      </c>
      <c r="F62" s="6"/>
      <c r="G62" s="2"/>
      <c r="H62" s="2"/>
    </row>
    <row r="63" spans="2:8" ht="33" x14ac:dyDescent="0.25">
      <c r="B63" s="3">
        <f t="shared" ref="B63:B74" si="3">+B62+1</f>
        <v>54</v>
      </c>
      <c r="C63" s="6" t="s">
        <v>47</v>
      </c>
      <c r="D63" s="7"/>
      <c r="E63" s="6" t="s">
        <v>10</v>
      </c>
      <c r="F63" s="6"/>
      <c r="G63" s="2"/>
      <c r="H63" s="2"/>
    </row>
    <row r="64" spans="2:8" x14ac:dyDescent="0.25">
      <c r="B64" s="3">
        <f t="shared" si="3"/>
        <v>55</v>
      </c>
      <c r="C64" s="6" t="s">
        <v>59</v>
      </c>
      <c r="D64" s="3"/>
      <c r="E64" s="6" t="s">
        <v>20</v>
      </c>
      <c r="F64" s="6"/>
      <c r="G64" s="2"/>
      <c r="H64" s="2"/>
    </row>
    <row r="65" spans="2:8" x14ac:dyDescent="0.25">
      <c r="B65" s="3">
        <f t="shared" si="3"/>
        <v>56</v>
      </c>
      <c r="C65" s="6" t="s">
        <v>21</v>
      </c>
      <c r="D65" s="3"/>
      <c r="E65" s="6" t="s">
        <v>10</v>
      </c>
      <c r="F65" s="6"/>
      <c r="G65" s="2"/>
      <c r="H65" s="2"/>
    </row>
    <row r="66" spans="2:8" x14ac:dyDescent="0.25">
      <c r="B66" s="3">
        <f t="shared" si="3"/>
        <v>57</v>
      </c>
      <c r="C66" s="6" t="s">
        <v>48</v>
      </c>
      <c r="D66" s="3"/>
      <c r="E66" s="6" t="s">
        <v>10</v>
      </c>
      <c r="F66" s="6"/>
      <c r="G66" s="2"/>
      <c r="H66" s="2"/>
    </row>
    <row r="67" spans="2:8" ht="33" x14ac:dyDescent="0.25">
      <c r="B67" s="3">
        <f t="shared" si="3"/>
        <v>58</v>
      </c>
      <c r="C67" s="6" t="s">
        <v>46</v>
      </c>
      <c r="D67" s="3"/>
      <c r="E67" s="6" t="s">
        <v>10</v>
      </c>
      <c r="F67" s="6"/>
      <c r="G67" s="2"/>
      <c r="H67" s="2"/>
    </row>
    <row r="68" spans="2:8" ht="33" x14ac:dyDescent="0.25">
      <c r="B68" s="3">
        <f t="shared" si="3"/>
        <v>59</v>
      </c>
      <c r="C68" s="6" t="s">
        <v>49</v>
      </c>
      <c r="D68" s="3"/>
      <c r="E68" s="6" t="s">
        <v>10</v>
      </c>
      <c r="F68" s="6"/>
      <c r="G68" s="2"/>
      <c r="H68" s="2"/>
    </row>
    <row r="69" spans="2:8" ht="33" x14ac:dyDescent="0.25">
      <c r="B69" s="3">
        <f t="shared" si="3"/>
        <v>60</v>
      </c>
      <c r="C69" s="6" t="s">
        <v>50</v>
      </c>
      <c r="D69" s="3"/>
      <c r="E69" s="6" t="s">
        <v>10</v>
      </c>
      <c r="F69" s="6"/>
      <c r="G69" s="2"/>
      <c r="H69" s="2"/>
    </row>
    <row r="70" spans="2:8" x14ac:dyDescent="0.25">
      <c r="B70" s="3">
        <f t="shared" si="3"/>
        <v>61</v>
      </c>
      <c r="C70" s="6" t="s">
        <v>51</v>
      </c>
      <c r="D70" s="3"/>
      <c r="E70" s="6" t="s">
        <v>10</v>
      </c>
      <c r="F70" s="6"/>
      <c r="G70" s="2"/>
      <c r="H70" s="2"/>
    </row>
    <row r="71" spans="2:8" x14ac:dyDescent="0.25">
      <c r="B71" s="3">
        <f t="shared" si="3"/>
        <v>62</v>
      </c>
      <c r="C71" s="6" t="s">
        <v>360</v>
      </c>
      <c r="D71" s="3"/>
      <c r="E71" s="6" t="s">
        <v>361</v>
      </c>
      <c r="F71" s="6"/>
      <c r="G71" s="2"/>
      <c r="H71" s="2"/>
    </row>
    <row r="72" spans="2:8" ht="33" x14ac:dyDescent="0.25">
      <c r="B72" s="3">
        <f t="shared" si="3"/>
        <v>63</v>
      </c>
      <c r="C72" s="6" t="s">
        <v>362</v>
      </c>
      <c r="D72" s="3"/>
      <c r="E72" s="6" t="s">
        <v>11</v>
      </c>
      <c r="F72" s="6"/>
      <c r="G72" s="2"/>
      <c r="H72" s="2"/>
    </row>
    <row r="73" spans="2:8" x14ac:dyDescent="0.25">
      <c r="B73" s="3">
        <f t="shared" si="3"/>
        <v>64</v>
      </c>
      <c r="C73" s="6" t="s">
        <v>363</v>
      </c>
      <c r="D73" s="3"/>
      <c r="E73" s="6" t="s">
        <v>364</v>
      </c>
      <c r="F73" s="6"/>
      <c r="G73" s="2"/>
      <c r="H73" s="2"/>
    </row>
    <row r="74" spans="2:8" x14ac:dyDescent="0.25">
      <c r="B74" s="3">
        <f t="shared" si="3"/>
        <v>65</v>
      </c>
      <c r="C74" s="6" t="s">
        <v>365</v>
      </c>
      <c r="D74" s="3"/>
      <c r="E74" s="6" t="s">
        <v>11</v>
      </c>
      <c r="F74" s="6"/>
      <c r="G74" s="2"/>
      <c r="H74" s="2"/>
    </row>
    <row r="75" spans="2:8" x14ac:dyDescent="0.25">
      <c r="B75" s="147" t="s">
        <v>9</v>
      </c>
      <c r="C75" s="147"/>
      <c r="D75" s="147"/>
      <c r="E75" s="147"/>
      <c r="F75" s="18"/>
      <c r="G75" s="2"/>
      <c r="H75" s="2"/>
    </row>
    <row r="76" spans="2:8" x14ac:dyDescent="0.25">
      <c r="B76" s="3">
        <f>1+B74</f>
        <v>66</v>
      </c>
      <c r="C76" s="9" t="s">
        <v>253</v>
      </c>
      <c r="D76" s="9"/>
      <c r="E76" s="9" t="s">
        <v>366</v>
      </c>
      <c r="F76" s="9"/>
      <c r="G76" s="2"/>
      <c r="H76" s="2"/>
    </row>
    <row r="77" spans="2:8" x14ac:dyDescent="0.25">
      <c r="B77" s="3">
        <f>1+B76</f>
        <v>67</v>
      </c>
      <c r="C77" s="6" t="s">
        <v>52</v>
      </c>
      <c r="D77" s="3"/>
      <c r="E77" s="6" t="s">
        <v>10</v>
      </c>
      <c r="F77" s="6"/>
      <c r="G77" s="2"/>
      <c r="H77" s="2"/>
    </row>
    <row r="78" spans="2:8" x14ac:dyDescent="0.25">
      <c r="B78" s="3">
        <f>+B77+1</f>
        <v>68</v>
      </c>
      <c r="C78" s="6" t="s">
        <v>53</v>
      </c>
      <c r="D78" s="3"/>
      <c r="E78" s="6" t="s">
        <v>10</v>
      </c>
      <c r="F78" s="6"/>
      <c r="G78" s="2"/>
      <c r="H78" s="2"/>
    </row>
    <row r="79" spans="2:8" x14ac:dyDescent="0.25">
      <c r="B79" s="3">
        <f>+B78+1</f>
        <v>69</v>
      </c>
      <c r="C79" s="6" t="s">
        <v>54</v>
      </c>
      <c r="D79" s="3"/>
      <c r="E79" s="6" t="s">
        <v>10</v>
      </c>
      <c r="F79" s="6"/>
      <c r="G79" s="2"/>
      <c r="H79" s="2"/>
    </row>
    <row r="80" spans="2:8" ht="33" x14ac:dyDescent="0.25">
      <c r="B80" s="3">
        <f>+B79+1</f>
        <v>70</v>
      </c>
      <c r="C80" s="6" t="s">
        <v>254</v>
      </c>
      <c r="D80" s="3"/>
      <c r="E80" s="6" t="s">
        <v>10</v>
      </c>
      <c r="F80" s="6"/>
      <c r="G80" s="2"/>
      <c r="H80" s="2"/>
    </row>
    <row r="81" spans="2:8" ht="49.5" x14ac:dyDescent="0.25">
      <c r="B81" s="3">
        <f>+B80+1</f>
        <v>71</v>
      </c>
      <c r="C81" s="6" t="s">
        <v>255</v>
      </c>
      <c r="D81" s="3"/>
      <c r="E81" s="6" t="s">
        <v>10</v>
      </c>
      <c r="F81" s="6"/>
      <c r="G81" s="2"/>
      <c r="H81" s="2"/>
    </row>
    <row r="83" spans="2:8" x14ac:dyDescent="0.25">
      <c r="B83" s="1" t="s">
        <v>367</v>
      </c>
    </row>
  </sheetData>
  <mergeCells count="7">
    <mergeCell ref="B1:H1"/>
    <mergeCell ref="B2:H2"/>
    <mergeCell ref="B42:E42"/>
    <mergeCell ref="B60:E60"/>
    <mergeCell ref="B75:E75"/>
    <mergeCell ref="B47:E47"/>
    <mergeCell ref="B54:E54"/>
  </mergeCells>
  <pageMargins left="0.98425196850393704" right="0.39370078740157483" top="0.78740157480314965" bottom="0.78740157480314965" header="0.39370078740157483" footer="0.39370078740157483"/>
  <pageSetup paperSize="9" scale="63" orientation="portrait" r:id="rId1"/>
  <headerFooter>
    <oddFooter>&amp;CHoja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5E930-F932-423E-A54D-3636BDAB34BC}">
  <dimension ref="A1:E54"/>
  <sheetViews>
    <sheetView view="pageBreakPreview" zoomScale="85" zoomScaleNormal="100" zoomScaleSheetLayoutView="85" workbookViewId="0">
      <selection activeCell="A2" sqref="A2"/>
    </sheetView>
  </sheetViews>
  <sheetFormatPr baseColWidth="10" defaultRowHeight="15" x14ac:dyDescent="0.25"/>
  <cols>
    <col min="2" max="2" width="54" customWidth="1"/>
    <col min="3" max="3" width="18.7109375" customWidth="1"/>
    <col min="4" max="4" width="21.7109375" customWidth="1"/>
  </cols>
  <sheetData>
    <row r="1" spans="1:5" ht="48" customHeight="1" x14ac:dyDescent="0.25">
      <c r="A1" s="151" t="s">
        <v>846</v>
      </c>
      <c r="B1" s="151"/>
      <c r="C1" s="151"/>
      <c r="D1" s="151"/>
      <c r="E1" s="151"/>
    </row>
    <row r="4" spans="1:5" ht="51" x14ac:dyDescent="0.25">
      <c r="A4" s="34" t="s">
        <v>370</v>
      </c>
      <c r="B4" s="35" t="s">
        <v>371</v>
      </c>
      <c r="C4" s="35" t="s">
        <v>372</v>
      </c>
      <c r="D4" s="35" t="s">
        <v>373</v>
      </c>
      <c r="E4" s="35" t="s">
        <v>309</v>
      </c>
    </row>
    <row r="5" spans="1:5" x14ac:dyDescent="0.25">
      <c r="A5" s="34">
        <v>1</v>
      </c>
      <c r="B5" s="139" t="s">
        <v>577</v>
      </c>
      <c r="C5" s="43" t="s">
        <v>95</v>
      </c>
      <c r="D5" s="35"/>
      <c r="E5" s="35"/>
    </row>
    <row r="6" spans="1:5" x14ac:dyDescent="0.25">
      <c r="A6" s="37">
        <f>1+A5</f>
        <v>2</v>
      </c>
      <c r="B6" s="139" t="s">
        <v>578</v>
      </c>
      <c r="C6" s="43" t="s">
        <v>95</v>
      </c>
      <c r="D6" s="35"/>
      <c r="E6" s="35"/>
    </row>
    <row r="7" spans="1:5" x14ac:dyDescent="0.25">
      <c r="A7" s="37">
        <f t="shared" ref="A7:A21" si="0">1+A6</f>
        <v>3</v>
      </c>
      <c r="B7" s="139" t="s">
        <v>579</v>
      </c>
      <c r="C7" s="43" t="s">
        <v>95</v>
      </c>
      <c r="D7" s="35"/>
      <c r="E7" s="35"/>
    </row>
    <row r="8" spans="1:5" ht="25.5" x14ac:dyDescent="0.25">
      <c r="A8" s="37">
        <f t="shared" si="0"/>
        <v>4</v>
      </c>
      <c r="B8" s="139" t="s">
        <v>479</v>
      </c>
      <c r="C8" s="43" t="s">
        <v>820</v>
      </c>
      <c r="D8" s="35"/>
      <c r="E8" s="35"/>
    </row>
    <row r="9" spans="1:5" x14ac:dyDescent="0.25">
      <c r="A9" s="37">
        <f t="shared" si="0"/>
        <v>5</v>
      </c>
      <c r="B9" s="139" t="s">
        <v>437</v>
      </c>
      <c r="C9" s="43" t="s">
        <v>204</v>
      </c>
      <c r="D9" s="35"/>
      <c r="E9" s="35"/>
    </row>
    <row r="10" spans="1:5" x14ac:dyDescent="0.25">
      <c r="A10" s="37">
        <f t="shared" si="0"/>
        <v>6</v>
      </c>
      <c r="B10" s="36" t="s">
        <v>14</v>
      </c>
      <c r="C10" s="37" t="s">
        <v>374</v>
      </c>
      <c r="D10" s="37"/>
      <c r="E10" s="37"/>
    </row>
    <row r="11" spans="1:5" x14ac:dyDescent="0.25">
      <c r="A11" s="37">
        <f t="shared" si="0"/>
        <v>7</v>
      </c>
      <c r="B11" s="36" t="s">
        <v>15</v>
      </c>
      <c r="C11" s="37"/>
      <c r="D11" s="37"/>
      <c r="E11" s="37"/>
    </row>
    <row r="12" spans="1:5" x14ac:dyDescent="0.25">
      <c r="A12" s="37">
        <f t="shared" si="0"/>
        <v>8</v>
      </c>
      <c r="B12" s="36" t="s">
        <v>375</v>
      </c>
      <c r="C12" s="38" t="s">
        <v>376</v>
      </c>
      <c r="D12" s="38"/>
      <c r="E12" s="38"/>
    </row>
    <row r="13" spans="1:5" x14ac:dyDescent="0.25">
      <c r="A13" s="37">
        <f t="shared" si="0"/>
        <v>9</v>
      </c>
      <c r="B13" s="36" t="s">
        <v>377</v>
      </c>
      <c r="C13" s="38" t="s">
        <v>378</v>
      </c>
      <c r="D13" s="39"/>
      <c r="E13" s="39"/>
    </row>
    <row r="14" spans="1:5" x14ac:dyDescent="0.25">
      <c r="A14" s="37">
        <f t="shared" si="0"/>
        <v>10</v>
      </c>
      <c r="B14" s="36" t="s">
        <v>379</v>
      </c>
      <c r="C14" s="37" t="s">
        <v>2</v>
      </c>
      <c r="D14" s="37"/>
      <c r="E14" s="37"/>
    </row>
    <row r="15" spans="1:5" x14ac:dyDescent="0.25">
      <c r="A15" s="37">
        <f t="shared" si="0"/>
        <v>11</v>
      </c>
      <c r="B15" s="36" t="s">
        <v>380</v>
      </c>
      <c r="C15" s="37" t="s">
        <v>381</v>
      </c>
      <c r="D15" s="37"/>
      <c r="E15" s="37"/>
    </row>
    <row r="16" spans="1:5" x14ac:dyDescent="0.25">
      <c r="A16" s="37">
        <f t="shared" si="0"/>
        <v>12</v>
      </c>
      <c r="B16" s="36" t="s">
        <v>14</v>
      </c>
      <c r="C16" s="37" t="s">
        <v>826</v>
      </c>
      <c r="D16" s="140"/>
      <c r="E16" s="37"/>
    </row>
    <row r="17" spans="1:5" x14ac:dyDescent="0.25">
      <c r="A17" s="37">
        <f t="shared" si="0"/>
        <v>13</v>
      </c>
      <c r="B17" s="36" t="s">
        <v>827</v>
      </c>
      <c r="C17" s="37" t="s">
        <v>828</v>
      </c>
      <c r="D17" s="140"/>
      <c r="E17" s="37"/>
    </row>
    <row r="18" spans="1:5" x14ac:dyDescent="0.25">
      <c r="A18" s="37">
        <f t="shared" si="0"/>
        <v>14</v>
      </c>
      <c r="B18" s="36" t="s">
        <v>829</v>
      </c>
      <c r="C18" s="37" t="s">
        <v>830</v>
      </c>
      <c r="D18" s="140"/>
      <c r="E18" s="37"/>
    </row>
    <row r="19" spans="1:5" x14ac:dyDescent="0.25">
      <c r="A19" s="37">
        <f t="shared" si="0"/>
        <v>15</v>
      </c>
      <c r="B19" s="36" t="s">
        <v>37</v>
      </c>
      <c r="C19" s="37" t="s">
        <v>576</v>
      </c>
      <c r="E19" s="37"/>
    </row>
    <row r="20" spans="1:5" ht="24" x14ac:dyDescent="0.25">
      <c r="A20" s="37">
        <f t="shared" si="0"/>
        <v>16</v>
      </c>
      <c r="B20" s="36" t="s">
        <v>382</v>
      </c>
      <c r="C20" s="37" t="s">
        <v>383</v>
      </c>
      <c r="D20" s="37"/>
      <c r="E20" s="37"/>
    </row>
    <row r="21" spans="1:5" ht="24" x14ac:dyDescent="0.25">
      <c r="A21" s="37">
        <f t="shared" si="0"/>
        <v>17</v>
      </c>
      <c r="B21" s="36" t="s">
        <v>384</v>
      </c>
      <c r="C21" s="37" t="s">
        <v>385</v>
      </c>
      <c r="D21" s="37"/>
      <c r="E21" s="37"/>
    </row>
    <row r="22" spans="1:5" x14ac:dyDescent="0.25">
      <c r="A22" s="37"/>
      <c r="B22" s="36" t="s">
        <v>386</v>
      </c>
      <c r="C22" s="37"/>
      <c r="D22" s="37"/>
      <c r="E22" s="37"/>
    </row>
    <row r="23" spans="1:5" x14ac:dyDescent="0.25">
      <c r="A23" s="37">
        <f>1+A21</f>
        <v>18</v>
      </c>
      <c r="B23" s="36" t="s">
        <v>387</v>
      </c>
      <c r="C23" s="38" t="s">
        <v>403</v>
      </c>
      <c r="D23" s="38"/>
      <c r="E23" s="38"/>
    </row>
    <row r="24" spans="1:5" x14ac:dyDescent="0.25">
      <c r="A24" s="37">
        <f>1+A23</f>
        <v>19</v>
      </c>
      <c r="B24" s="36" t="s">
        <v>388</v>
      </c>
      <c r="C24" s="37" t="s">
        <v>404</v>
      </c>
      <c r="D24" s="37"/>
      <c r="E24" s="37"/>
    </row>
    <row r="25" spans="1:5" x14ac:dyDescent="0.25">
      <c r="A25" s="37"/>
      <c r="B25" s="44" t="s">
        <v>389</v>
      </c>
      <c r="C25" s="37"/>
      <c r="D25" s="37"/>
      <c r="E25" s="37"/>
    </row>
    <row r="26" spans="1:5" ht="48" x14ac:dyDescent="0.25">
      <c r="A26" s="37">
        <f>1+A24</f>
        <v>20</v>
      </c>
      <c r="B26" s="36" t="s">
        <v>390</v>
      </c>
      <c r="C26" s="37" t="s">
        <v>391</v>
      </c>
      <c r="D26" s="37"/>
      <c r="E26" s="37"/>
    </row>
    <row r="27" spans="1:5" ht="60" x14ac:dyDescent="0.25">
      <c r="A27" s="37">
        <f>1+A26</f>
        <v>21</v>
      </c>
      <c r="B27" s="36" t="s">
        <v>392</v>
      </c>
      <c r="C27" s="41" t="s">
        <v>393</v>
      </c>
      <c r="D27" s="41"/>
      <c r="E27" s="41"/>
    </row>
    <row r="28" spans="1:5" x14ac:dyDescent="0.25">
      <c r="A28" s="37">
        <f t="shared" ref="A28:A40" si="1">1+A27</f>
        <v>22</v>
      </c>
      <c r="B28" s="36" t="s">
        <v>394</v>
      </c>
      <c r="C28" s="38" t="s">
        <v>821</v>
      </c>
      <c r="D28" s="39"/>
      <c r="E28" s="39"/>
    </row>
    <row r="29" spans="1:5" x14ac:dyDescent="0.25">
      <c r="A29" s="37">
        <f t="shared" si="1"/>
        <v>23</v>
      </c>
      <c r="B29" s="36" t="s">
        <v>822</v>
      </c>
      <c r="C29" s="38" t="s">
        <v>823</v>
      </c>
      <c r="D29" s="39"/>
      <c r="E29" s="39"/>
    </row>
    <row r="30" spans="1:5" x14ac:dyDescent="0.25">
      <c r="A30" s="37">
        <f t="shared" si="1"/>
        <v>24</v>
      </c>
      <c r="B30" s="36" t="s">
        <v>395</v>
      </c>
      <c r="C30" s="38" t="s">
        <v>213</v>
      </c>
      <c r="D30" s="38"/>
      <c r="E30" s="38"/>
    </row>
    <row r="31" spans="1:5" x14ac:dyDescent="0.25">
      <c r="A31" s="37">
        <f t="shared" si="1"/>
        <v>25</v>
      </c>
      <c r="B31" s="36" t="s">
        <v>824</v>
      </c>
      <c r="C31" s="38" t="s">
        <v>825</v>
      </c>
      <c r="D31" s="38"/>
      <c r="E31" s="38"/>
    </row>
    <row r="32" spans="1:5" x14ac:dyDescent="0.25">
      <c r="A32" s="37">
        <f t="shared" si="1"/>
        <v>26</v>
      </c>
      <c r="B32" s="36" t="s">
        <v>396</v>
      </c>
      <c r="C32" s="37" t="s">
        <v>397</v>
      </c>
      <c r="D32" s="37"/>
      <c r="E32" s="37"/>
    </row>
    <row r="33" spans="1:5" x14ac:dyDescent="0.25">
      <c r="A33" s="37">
        <f t="shared" si="1"/>
        <v>27</v>
      </c>
      <c r="B33" s="36" t="s">
        <v>398</v>
      </c>
      <c r="C33" s="37">
        <v>3</v>
      </c>
      <c r="D33" s="37"/>
      <c r="E33" s="37"/>
    </row>
    <row r="34" spans="1:5" x14ac:dyDescent="0.25">
      <c r="A34" s="37">
        <f t="shared" si="1"/>
        <v>28</v>
      </c>
      <c r="B34" s="36" t="s">
        <v>399</v>
      </c>
      <c r="C34" s="37" t="s">
        <v>400</v>
      </c>
      <c r="D34" s="37"/>
      <c r="E34" s="37"/>
    </row>
    <row r="35" spans="1:5" x14ac:dyDescent="0.25">
      <c r="A35" s="37"/>
      <c r="B35" s="40" t="s">
        <v>831</v>
      </c>
      <c r="C35" s="37"/>
      <c r="D35" s="37"/>
      <c r="E35" s="37"/>
    </row>
    <row r="36" spans="1:5" ht="48" x14ac:dyDescent="0.25">
      <c r="A36" s="37">
        <f>1+A34</f>
        <v>29</v>
      </c>
      <c r="B36" s="36" t="s">
        <v>832</v>
      </c>
      <c r="C36" s="37" t="s">
        <v>833</v>
      </c>
      <c r="D36" s="37"/>
      <c r="E36" s="37"/>
    </row>
    <row r="37" spans="1:5" x14ac:dyDescent="0.25">
      <c r="A37" s="37">
        <f t="shared" si="1"/>
        <v>30</v>
      </c>
      <c r="B37" s="36" t="s">
        <v>834</v>
      </c>
      <c r="C37" s="37" t="s">
        <v>11</v>
      </c>
      <c r="D37" s="37"/>
      <c r="E37" s="37"/>
    </row>
    <row r="38" spans="1:5" x14ac:dyDescent="0.25">
      <c r="A38" s="37">
        <f t="shared" si="1"/>
        <v>31</v>
      </c>
      <c r="B38" s="36" t="s">
        <v>835</v>
      </c>
      <c r="C38" s="37" t="s">
        <v>11</v>
      </c>
      <c r="D38" s="37"/>
      <c r="E38" s="37"/>
    </row>
    <row r="39" spans="1:5" ht="24" x14ac:dyDescent="0.25">
      <c r="A39" s="37">
        <f t="shared" si="1"/>
        <v>32</v>
      </c>
      <c r="B39" s="42" t="s">
        <v>401</v>
      </c>
      <c r="C39" s="37" t="s">
        <v>402</v>
      </c>
      <c r="D39" s="37"/>
      <c r="E39" s="37"/>
    </row>
    <row r="40" spans="1:5" ht="48" x14ac:dyDescent="0.25">
      <c r="A40" s="37">
        <f t="shared" si="1"/>
        <v>33</v>
      </c>
      <c r="B40" s="36" t="s">
        <v>71</v>
      </c>
      <c r="C40" s="37" t="s">
        <v>405</v>
      </c>
      <c r="D40" s="37"/>
      <c r="E40" s="37"/>
    </row>
    <row r="41" spans="1:5" x14ac:dyDescent="0.25">
      <c r="A41" s="37"/>
      <c r="B41" s="40" t="s">
        <v>836</v>
      </c>
      <c r="C41" s="37"/>
      <c r="D41" s="37"/>
      <c r="E41" s="37"/>
    </row>
    <row r="42" spans="1:5" x14ac:dyDescent="0.25">
      <c r="A42" s="37">
        <f>1+A40</f>
        <v>34</v>
      </c>
      <c r="B42" s="36" t="s">
        <v>837</v>
      </c>
      <c r="C42" s="37" t="s">
        <v>11</v>
      </c>
      <c r="D42" s="37"/>
      <c r="E42" s="37"/>
    </row>
    <row r="43" spans="1:5" x14ac:dyDescent="0.25">
      <c r="A43" s="37">
        <f t="shared" ref="A43:A45" si="2">1+A42</f>
        <v>35</v>
      </c>
      <c r="B43" s="36" t="s">
        <v>838</v>
      </c>
      <c r="C43" s="37" t="s">
        <v>839</v>
      </c>
      <c r="D43" s="37"/>
      <c r="E43" s="37"/>
    </row>
    <row r="44" spans="1:5" ht="24" x14ac:dyDescent="0.25">
      <c r="A44" s="37">
        <f t="shared" si="2"/>
        <v>36</v>
      </c>
      <c r="B44" s="36" t="s">
        <v>840</v>
      </c>
      <c r="C44" s="37" t="s">
        <v>11</v>
      </c>
      <c r="D44" s="37"/>
      <c r="E44" s="37"/>
    </row>
    <row r="45" spans="1:5" x14ac:dyDescent="0.25">
      <c r="A45" s="37">
        <f t="shared" si="2"/>
        <v>37</v>
      </c>
      <c r="B45" s="36" t="s">
        <v>841</v>
      </c>
      <c r="C45" s="37" t="s">
        <v>842</v>
      </c>
      <c r="D45" s="37"/>
      <c r="E45" s="37"/>
    </row>
    <row r="46" spans="1:5" x14ac:dyDescent="0.25">
      <c r="A46" s="37"/>
      <c r="B46" s="40" t="s">
        <v>843</v>
      </c>
      <c r="C46" s="37"/>
      <c r="D46" s="37"/>
      <c r="E46" s="37"/>
    </row>
    <row r="47" spans="1:5" x14ac:dyDescent="0.25">
      <c r="A47" s="37">
        <f>1+A45</f>
        <v>38</v>
      </c>
      <c r="B47" s="40" t="s">
        <v>253</v>
      </c>
      <c r="C47" s="37" t="s">
        <v>366</v>
      </c>
      <c r="D47" s="37"/>
      <c r="E47" s="37"/>
    </row>
    <row r="48" spans="1:5" x14ac:dyDescent="0.25">
      <c r="A48" s="37">
        <f t="shared" ref="A48:A52" si="3">1+A47</f>
        <v>39</v>
      </c>
      <c r="B48" s="36" t="s">
        <v>844</v>
      </c>
      <c r="C48" s="37" t="s">
        <v>263</v>
      </c>
      <c r="D48" s="37"/>
      <c r="E48" s="37"/>
    </row>
    <row r="49" spans="1:5" ht="36" x14ac:dyDescent="0.25">
      <c r="A49" s="37">
        <f t="shared" si="3"/>
        <v>40</v>
      </c>
      <c r="B49" s="36" t="s">
        <v>473</v>
      </c>
      <c r="C49" s="37" t="s">
        <v>845</v>
      </c>
      <c r="D49" s="37"/>
      <c r="E49" s="37"/>
    </row>
    <row r="50" spans="1:5" ht="36" x14ac:dyDescent="0.25">
      <c r="A50" s="37">
        <f t="shared" si="3"/>
        <v>41</v>
      </c>
      <c r="B50" s="36" t="s">
        <v>475</v>
      </c>
      <c r="C50" s="37" t="s">
        <v>845</v>
      </c>
      <c r="D50" s="37"/>
      <c r="E50" s="37"/>
    </row>
    <row r="51" spans="1:5" ht="24" x14ac:dyDescent="0.25">
      <c r="A51" s="37">
        <f t="shared" si="3"/>
        <v>42</v>
      </c>
      <c r="B51" s="36" t="s">
        <v>254</v>
      </c>
      <c r="C51" s="37" t="s">
        <v>10</v>
      </c>
      <c r="E51" s="37"/>
    </row>
    <row r="52" spans="1:5" ht="24" x14ac:dyDescent="0.25">
      <c r="A52" s="37">
        <f t="shared" si="3"/>
        <v>43</v>
      </c>
      <c r="B52" s="36" t="s">
        <v>255</v>
      </c>
      <c r="C52" s="37" t="s">
        <v>10</v>
      </c>
      <c r="E52" s="37"/>
    </row>
    <row r="53" spans="1:5" ht="48" customHeight="1" x14ac:dyDescent="0.25">
      <c r="A53" s="150" t="s">
        <v>367</v>
      </c>
      <c r="B53" s="150"/>
      <c r="C53" s="150"/>
      <c r="D53" s="150"/>
      <c r="E53" s="150"/>
    </row>
    <row r="54" spans="1:5" x14ac:dyDescent="0.25">
      <c r="A54" s="150"/>
      <c r="B54" s="150"/>
      <c r="C54" s="150"/>
      <c r="D54" s="150"/>
      <c r="E54" s="150"/>
    </row>
  </sheetData>
  <mergeCells count="2">
    <mergeCell ref="A53:E54"/>
    <mergeCell ref="A1:E1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1D597-02B7-41FC-9D12-9A77C5E2C03F}">
  <dimension ref="B2:I71"/>
  <sheetViews>
    <sheetView view="pageBreakPreview" zoomScaleNormal="100" zoomScaleSheetLayoutView="100" workbookViewId="0">
      <selection activeCell="B15" sqref="B15"/>
    </sheetView>
  </sheetViews>
  <sheetFormatPr baseColWidth="10" defaultRowHeight="12.75" x14ac:dyDescent="0.2"/>
  <cols>
    <col min="1" max="1" width="11.42578125" style="70"/>
    <col min="2" max="2" width="8.7109375" style="70" customWidth="1"/>
    <col min="3" max="3" width="44.28515625" style="73" customWidth="1"/>
    <col min="4" max="4" width="29" style="70" customWidth="1"/>
    <col min="5" max="5" width="27.7109375" style="70" customWidth="1"/>
    <col min="6" max="6" width="23.7109375" style="70" customWidth="1"/>
    <col min="7" max="16384" width="11.42578125" style="70"/>
  </cols>
  <sheetData>
    <row r="2" spans="2:8" ht="18" x14ac:dyDescent="0.2">
      <c r="B2" s="148" t="s">
        <v>88</v>
      </c>
      <c r="C2" s="148"/>
      <c r="D2" s="148"/>
      <c r="E2" s="148"/>
      <c r="F2" s="148"/>
      <c r="G2" s="68"/>
      <c r="H2" s="68"/>
    </row>
    <row r="3" spans="2:8" ht="15.75" x14ac:dyDescent="0.2">
      <c r="B3" s="149" t="s">
        <v>32</v>
      </c>
      <c r="C3" s="149"/>
      <c r="D3" s="149"/>
      <c r="E3" s="149"/>
      <c r="F3" s="149"/>
      <c r="G3" s="69"/>
      <c r="H3" s="69"/>
    </row>
    <row r="4" spans="2:8" x14ac:dyDescent="0.2">
      <c r="B4" s="161"/>
      <c r="C4" s="161"/>
      <c r="D4" s="161"/>
      <c r="E4" s="161"/>
      <c r="F4" s="161"/>
    </row>
    <row r="6" spans="2:8" x14ac:dyDescent="0.2">
      <c r="B6" s="71"/>
      <c r="C6" s="72"/>
      <c r="D6" s="71"/>
      <c r="E6" s="71"/>
      <c r="F6" s="71"/>
    </row>
    <row r="8" spans="2:8" x14ac:dyDescent="0.2">
      <c r="B8" s="161"/>
      <c r="C8" s="161"/>
      <c r="D8" s="161"/>
      <c r="E8" s="161"/>
      <c r="F8" s="161"/>
    </row>
    <row r="9" spans="2:8" ht="13.5" thickBot="1" x14ac:dyDescent="0.25"/>
    <row r="10" spans="2:8" x14ac:dyDescent="0.2">
      <c r="B10" s="162" t="s">
        <v>406</v>
      </c>
      <c r="C10" s="163"/>
      <c r="D10" s="163"/>
      <c r="E10" s="163"/>
      <c r="F10" s="164"/>
    </row>
    <row r="11" spans="2:8" ht="13.5" thickBot="1" x14ac:dyDescent="0.25">
      <c r="B11" s="152" t="s">
        <v>407</v>
      </c>
      <c r="C11" s="153"/>
      <c r="D11" s="153"/>
      <c r="E11" s="153"/>
      <c r="F11" s="154"/>
    </row>
    <row r="12" spans="2:8" ht="13.5" thickBot="1" x14ac:dyDescent="0.25">
      <c r="B12" s="71" t="s">
        <v>408</v>
      </c>
      <c r="C12" s="72">
        <v>1.2</v>
      </c>
    </row>
    <row r="13" spans="2:8" ht="26.25" thickBot="1" x14ac:dyDescent="0.25">
      <c r="B13" s="74" t="s">
        <v>27</v>
      </c>
      <c r="C13" s="75" t="s">
        <v>371</v>
      </c>
      <c r="D13" s="76" t="s">
        <v>372</v>
      </c>
      <c r="E13" s="76" t="s">
        <v>373</v>
      </c>
      <c r="F13" s="77" t="s">
        <v>309</v>
      </c>
    </row>
    <row r="14" spans="2:8" ht="25.5" customHeight="1" thickBot="1" x14ac:dyDescent="0.25">
      <c r="B14" s="155" t="s">
        <v>847</v>
      </c>
      <c r="C14" s="156"/>
      <c r="D14" s="156"/>
      <c r="E14" s="156"/>
      <c r="F14" s="157"/>
    </row>
    <row r="15" spans="2:8" ht="15" customHeight="1" x14ac:dyDescent="0.2">
      <c r="B15" s="78">
        <v>1</v>
      </c>
      <c r="C15" s="79" t="s">
        <v>409</v>
      </c>
      <c r="D15" s="80"/>
      <c r="E15" s="80"/>
      <c r="F15" s="81"/>
    </row>
    <row r="16" spans="2:8" ht="12.95" customHeight="1" x14ac:dyDescent="0.2">
      <c r="B16" s="82">
        <v>1.1000000000000001</v>
      </c>
      <c r="C16" s="83" t="s">
        <v>90</v>
      </c>
      <c r="D16" s="84" t="s">
        <v>311</v>
      </c>
      <c r="E16" s="85"/>
      <c r="F16" s="86"/>
    </row>
    <row r="17" spans="2:9" ht="12.95" customHeight="1" x14ac:dyDescent="0.2">
      <c r="B17" s="87">
        <v>1.2</v>
      </c>
      <c r="C17" s="88" t="s">
        <v>91</v>
      </c>
      <c r="D17" s="89" t="s">
        <v>311</v>
      </c>
      <c r="E17" s="90"/>
      <c r="F17" s="91"/>
      <c r="I17" s="70">
        <v>850383.94</v>
      </c>
    </row>
    <row r="18" spans="2:9" ht="12.95" customHeight="1" x14ac:dyDescent="0.2">
      <c r="B18" s="87">
        <v>1.3</v>
      </c>
      <c r="C18" s="88" t="s">
        <v>92</v>
      </c>
      <c r="D18" s="89" t="s">
        <v>311</v>
      </c>
      <c r="E18" s="90"/>
      <c r="F18" s="91"/>
      <c r="I18" s="70">
        <f>+I17*0.05</f>
        <v>42519.197</v>
      </c>
    </row>
    <row r="19" spans="2:9" ht="12.95" customHeight="1" x14ac:dyDescent="0.2">
      <c r="B19" s="87"/>
      <c r="C19" s="88" t="s">
        <v>580</v>
      </c>
      <c r="D19" s="89" t="s">
        <v>435</v>
      </c>
      <c r="E19" s="90"/>
      <c r="F19" s="91"/>
    </row>
    <row r="20" spans="2:9" ht="12.95" customHeight="1" x14ac:dyDescent="0.2">
      <c r="B20" s="87"/>
      <c r="C20" s="88" t="s">
        <v>437</v>
      </c>
      <c r="D20" s="89" t="s">
        <v>204</v>
      </c>
      <c r="E20" s="90"/>
      <c r="F20" s="91"/>
    </row>
    <row r="21" spans="2:9" ht="12.95" customHeight="1" x14ac:dyDescent="0.2">
      <c r="B21" s="87">
        <v>1.4</v>
      </c>
      <c r="C21" s="88" t="s">
        <v>310</v>
      </c>
      <c r="D21" s="89" t="s">
        <v>200</v>
      </c>
      <c r="E21" s="90"/>
      <c r="F21" s="91"/>
      <c r="I21" s="70">
        <f>+I17-I18</f>
        <v>807864.7429999999</v>
      </c>
    </row>
    <row r="22" spans="2:9" ht="15" customHeight="1" x14ac:dyDescent="0.2">
      <c r="B22" s="92">
        <v>2</v>
      </c>
      <c r="C22" s="93" t="s">
        <v>410</v>
      </c>
      <c r="D22" s="89"/>
      <c r="E22" s="90"/>
      <c r="F22" s="91"/>
      <c r="I22" s="70">
        <f>+I21*1.12</f>
        <v>904808.51215999993</v>
      </c>
    </row>
    <row r="23" spans="2:9" x14ac:dyDescent="0.2">
      <c r="B23" s="87">
        <v>2.1</v>
      </c>
      <c r="C23" s="88" t="s">
        <v>411</v>
      </c>
      <c r="D23" s="90" t="s">
        <v>231</v>
      </c>
      <c r="E23" s="90"/>
      <c r="F23" s="91"/>
    </row>
    <row r="24" spans="2:9" x14ac:dyDescent="0.2">
      <c r="B24" s="87">
        <v>2.2000000000000002</v>
      </c>
      <c r="C24" s="88" t="s">
        <v>412</v>
      </c>
      <c r="D24" s="90">
        <v>3</v>
      </c>
      <c r="E24" s="90"/>
      <c r="F24" s="94"/>
    </row>
    <row r="25" spans="2:9" x14ac:dyDescent="0.2">
      <c r="B25" s="87">
        <v>2.2999999999999998</v>
      </c>
      <c r="C25" s="88" t="s">
        <v>98</v>
      </c>
      <c r="D25" s="90" t="s">
        <v>355</v>
      </c>
      <c r="E25" s="90"/>
      <c r="F25" s="94"/>
    </row>
    <row r="26" spans="2:9" x14ac:dyDescent="0.2">
      <c r="B26" s="87">
        <v>2.4</v>
      </c>
      <c r="C26" s="88" t="s">
        <v>413</v>
      </c>
      <c r="D26" s="90"/>
      <c r="E26" s="90"/>
      <c r="F26" s="94"/>
    </row>
    <row r="27" spans="2:9" x14ac:dyDescent="0.2">
      <c r="B27" s="87" t="s">
        <v>414</v>
      </c>
      <c r="C27" s="88" t="s">
        <v>415</v>
      </c>
      <c r="D27" s="90" t="s">
        <v>416</v>
      </c>
      <c r="E27" s="90"/>
      <c r="F27" s="94"/>
    </row>
    <row r="28" spans="2:9" x14ac:dyDescent="0.2">
      <c r="B28" s="87" t="s">
        <v>417</v>
      </c>
      <c r="C28" s="88" t="s">
        <v>418</v>
      </c>
      <c r="D28" s="90" t="s">
        <v>419</v>
      </c>
      <c r="E28" s="90"/>
      <c r="F28" s="94"/>
    </row>
    <row r="29" spans="2:9" x14ac:dyDescent="0.2">
      <c r="B29" s="87">
        <v>2.5</v>
      </c>
      <c r="C29" s="88" t="s">
        <v>420</v>
      </c>
      <c r="D29" s="90"/>
      <c r="E29" s="90"/>
      <c r="F29" s="94"/>
    </row>
    <row r="30" spans="2:9" x14ac:dyDescent="0.2">
      <c r="B30" s="87" t="s">
        <v>421</v>
      </c>
      <c r="C30" s="88" t="s">
        <v>422</v>
      </c>
      <c r="D30" s="90" t="s">
        <v>423</v>
      </c>
      <c r="E30" s="90" t="s">
        <v>424</v>
      </c>
      <c r="F30" s="94"/>
    </row>
    <row r="31" spans="2:9" x14ac:dyDescent="0.2">
      <c r="B31" s="87" t="s">
        <v>425</v>
      </c>
      <c r="C31" s="88" t="s">
        <v>426</v>
      </c>
      <c r="D31" s="90" t="s">
        <v>423</v>
      </c>
      <c r="E31" s="90"/>
      <c r="F31" s="94"/>
    </row>
    <row r="32" spans="2:9" x14ac:dyDescent="0.2">
      <c r="B32" s="87">
        <v>2.6</v>
      </c>
      <c r="C32" s="88" t="s">
        <v>427</v>
      </c>
      <c r="D32" s="90"/>
      <c r="E32" s="90"/>
      <c r="F32" s="94"/>
    </row>
    <row r="33" spans="2:6" x14ac:dyDescent="0.2">
      <c r="B33" s="87" t="s">
        <v>428</v>
      </c>
      <c r="C33" s="88" t="s">
        <v>429</v>
      </c>
      <c r="D33" s="105">
        <v>1.2</v>
      </c>
      <c r="E33" s="90"/>
      <c r="F33" s="94"/>
    </row>
    <row r="34" spans="2:6" x14ac:dyDescent="0.2">
      <c r="B34" s="87" t="s">
        <v>430</v>
      </c>
      <c r="C34" s="88" t="s">
        <v>431</v>
      </c>
      <c r="D34" s="105">
        <v>1.5</v>
      </c>
      <c r="E34" s="90"/>
      <c r="F34" s="94"/>
    </row>
    <row r="35" spans="2:6" x14ac:dyDescent="0.2">
      <c r="B35" s="87">
        <v>2.7</v>
      </c>
      <c r="C35" s="88" t="s">
        <v>14</v>
      </c>
      <c r="D35" s="90" t="s">
        <v>575</v>
      </c>
      <c r="E35" s="90"/>
      <c r="F35" s="94"/>
    </row>
    <row r="36" spans="2:6" x14ac:dyDescent="0.2">
      <c r="B36" s="87">
        <v>2.8</v>
      </c>
      <c r="C36" s="88" t="s">
        <v>379</v>
      </c>
      <c r="D36" s="90" t="s">
        <v>2</v>
      </c>
      <c r="E36" s="90"/>
      <c r="F36" s="94"/>
    </row>
    <row r="37" spans="2:6" x14ac:dyDescent="0.2">
      <c r="B37" s="87">
        <v>2.9</v>
      </c>
      <c r="C37" s="88" t="s">
        <v>432</v>
      </c>
      <c r="D37" s="90" t="s">
        <v>576</v>
      </c>
      <c r="E37" s="90"/>
      <c r="F37" s="94"/>
    </row>
    <row r="38" spans="2:6" x14ac:dyDescent="0.2">
      <c r="B38" s="92">
        <v>3</v>
      </c>
      <c r="C38" s="93" t="s">
        <v>433</v>
      </c>
      <c r="D38" s="90"/>
      <c r="E38" s="90"/>
      <c r="F38" s="94"/>
    </row>
    <row r="39" spans="2:6" x14ac:dyDescent="0.2">
      <c r="B39" s="87">
        <v>3.1</v>
      </c>
      <c r="C39" s="88" t="s">
        <v>434</v>
      </c>
      <c r="D39" s="90" t="s">
        <v>435</v>
      </c>
      <c r="E39" s="90"/>
      <c r="F39" s="94"/>
    </row>
    <row r="40" spans="2:6" x14ac:dyDescent="0.2">
      <c r="B40" s="87" t="s">
        <v>436</v>
      </c>
      <c r="C40" s="88" t="s">
        <v>437</v>
      </c>
      <c r="D40" s="90" t="s">
        <v>204</v>
      </c>
      <c r="E40" s="90"/>
      <c r="F40" s="94"/>
    </row>
    <row r="41" spans="2:6" ht="16.5" customHeight="1" x14ac:dyDescent="0.2">
      <c r="B41" s="87">
        <v>3.2</v>
      </c>
      <c r="C41" s="88" t="s">
        <v>438</v>
      </c>
      <c r="D41" s="90"/>
      <c r="E41" s="90"/>
      <c r="F41" s="94"/>
    </row>
    <row r="42" spans="2:6" x14ac:dyDescent="0.2">
      <c r="B42" s="87" t="s">
        <v>439</v>
      </c>
      <c r="C42" s="88" t="s">
        <v>440</v>
      </c>
      <c r="D42" s="90" t="s">
        <v>441</v>
      </c>
      <c r="E42" s="90"/>
      <c r="F42" s="94"/>
    </row>
    <row r="43" spans="2:6" x14ac:dyDescent="0.2">
      <c r="B43" s="87" t="s">
        <v>442</v>
      </c>
      <c r="C43" s="88" t="s">
        <v>443</v>
      </c>
      <c r="D43" s="90" t="s">
        <v>444</v>
      </c>
      <c r="E43" s="90"/>
      <c r="F43" s="94"/>
    </row>
    <row r="44" spans="2:6" ht="25.5" x14ac:dyDescent="0.2">
      <c r="B44" s="87">
        <v>3.3</v>
      </c>
      <c r="C44" s="88" t="s">
        <v>445</v>
      </c>
      <c r="D44" s="90"/>
      <c r="E44" s="90"/>
      <c r="F44" s="94"/>
    </row>
    <row r="45" spans="2:6" x14ac:dyDescent="0.2">
      <c r="B45" s="87" t="s">
        <v>446</v>
      </c>
      <c r="C45" s="88" t="s">
        <v>447</v>
      </c>
      <c r="D45" s="90"/>
      <c r="E45" s="90"/>
      <c r="F45" s="94"/>
    </row>
    <row r="46" spans="2:6" x14ac:dyDescent="0.2">
      <c r="B46" s="87"/>
      <c r="C46" s="88" t="s">
        <v>448</v>
      </c>
      <c r="D46" s="90" t="s">
        <v>449</v>
      </c>
      <c r="E46" s="90"/>
      <c r="F46" s="94"/>
    </row>
    <row r="47" spans="2:6" x14ac:dyDescent="0.2">
      <c r="B47" s="87" t="s">
        <v>450</v>
      </c>
      <c r="C47" s="88" t="s">
        <v>451</v>
      </c>
      <c r="D47" s="90"/>
      <c r="E47" s="90"/>
      <c r="F47" s="94"/>
    </row>
    <row r="48" spans="2:6" x14ac:dyDescent="0.2">
      <c r="B48" s="87"/>
      <c r="C48" s="88" t="s">
        <v>448</v>
      </c>
      <c r="D48" s="90" t="s">
        <v>452</v>
      </c>
      <c r="E48" s="90"/>
      <c r="F48" s="94"/>
    </row>
    <row r="49" spans="2:6" x14ac:dyDescent="0.2">
      <c r="B49" s="87">
        <v>3.4</v>
      </c>
      <c r="C49" s="88" t="s">
        <v>453</v>
      </c>
      <c r="D49" s="90" t="s">
        <v>454</v>
      </c>
      <c r="E49" s="90"/>
      <c r="F49" s="94"/>
    </row>
    <row r="50" spans="2:6" x14ac:dyDescent="0.2">
      <c r="B50" s="87">
        <v>3.5</v>
      </c>
      <c r="C50" s="88" t="s">
        <v>455</v>
      </c>
      <c r="D50" s="90" t="s">
        <v>12</v>
      </c>
      <c r="E50" s="90"/>
      <c r="F50" s="94"/>
    </row>
    <row r="51" spans="2:6" x14ac:dyDescent="0.2">
      <c r="B51" s="87">
        <v>3.6</v>
      </c>
      <c r="C51" s="88" t="s">
        <v>456</v>
      </c>
      <c r="D51" s="90" t="s">
        <v>11</v>
      </c>
      <c r="E51" s="95"/>
      <c r="F51" s="96"/>
    </row>
    <row r="52" spans="2:6" x14ac:dyDescent="0.2">
      <c r="B52" s="87">
        <v>3.7</v>
      </c>
      <c r="C52" s="88" t="s">
        <v>457</v>
      </c>
      <c r="D52" s="90" t="s">
        <v>11</v>
      </c>
      <c r="E52" s="95"/>
      <c r="F52" s="96"/>
    </row>
    <row r="53" spans="2:6" x14ac:dyDescent="0.2">
      <c r="B53" s="87"/>
      <c r="C53" s="88" t="s">
        <v>458</v>
      </c>
      <c r="D53" s="90"/>
      <c r="E53" s="95"/>
      <c r="F53" s="96"/>
    </row>
    <row r="54" spans="2:6" ht="25.5" x14ac:dyDescent="0.2">
      <c r="B54" s="87" t="s">
        <v>459</v>
      </c>
      <c r="C54" s="88" t="s">
        <v>460</v>
      </c>
      <c r="D54" s="90" t="s">
        <v>461</v>
      </c>
      <c r="E54" s="95"/>
      <c r="F54" s="96"/>
    </row>
    <row r="55" spans="2:6" x14ac:dyDescent="0.2">
      <c r="B55" s="87" t="s">
        <v>462</v>
      </c>
      <c r="C55" s="88" t="s">
        <v>463</v>
      </c>
      <c r="D55" s="90" t="s">
        <v>11</v>
      </c>
      <c r="E55" s="95"/>
      <c r="F55" s="96" t="s">
        <v>424</v>
      </c>
    </row>
    <row r="56" spans="2:6" x14ac:dyDescent="0.2">
      <c r="B56" s="87" t="s">
        <v>464</v>
      </c>
      <c r="C56" s="88" t="s">
        <v>465</v>
      </c>
      <c r="D56" s="90" t="s">
        <v>11</v>
      </c>
      <c r="E56" s="95" t="s">
        <v>424</v>
      </c>
      <c r="F56" s="96"/>
    </row>
    <row r="57" spans="2:6" ht="19.5" customHeight="1" x14ac:dyDescent="0.2">
      <c r="B57" s="92">
        <v>4</v>
      </c>
      <c r="C57" s="93" t="s">
        <v>466</v>
      </c>
      <c r="D57" s="90"/>
      <c r="E57" s="95"/>
      <c r="F57" s="96"/>
    </row>
    <row r="58" spans="2:6" x14ac:dyDescent="0.2">
      <c r="B58" s="87">
        <v>4.0999999999999996</v>
      </c>
      <c r="C58" s="88" t="s">
        <v>467</v>
      </c>
      <c r="D58" s="90" t="s">
        <v>468</v>
      </c>
      <c r="E58" s="95"/>
      <c r="F58" s="96"/>
    </row>
    <row r="59" spans="2:6" x14ac:dyDescent="0.2">
      <c r="B59" s="87">
        <v>4.2</v>
      </c>
      <c r="C59" s="88" t="s">
        <v>469</v>
      </c>
      <c r="D59" s="90" t="s">
        <v>11</v>
      </c>
      <c r="E59" s="95"/>
      <c r="F59" s="96"/>
    </row>
    <row r="60" spans="2:6" x14ac:dyDescent="0.2">
      <c r="B60" s="87">
        <v>4.3</v>
      </c>
      <c r="C60" s="88" t="s">
        <v>465</v>
      </c>
      <c r="D60" s="90" t="s">
        <v>11</v>
      </c>
      <c r="E60" s="95"/>
      <c r="F60" s="96"/>
    </row>
    <row r="61" spans="2:6" x14ac:dyDescent="0.2">
      <c r="B61" s="87">
        <v>4.4000000000000004</v>
      </c>
      <c r="C61" s="88" t="s">
        <v>470</v>
      </c>
      <c r="D61" s="90" t="s">
        <v>11</v>
      </c>
      <c r="E61" s="95"/>
      <c r="F61" s="96"/>
    </row>
    <row r="62" spans="2:6" x14ac:dyDescent="0.2">
      <c r="B62" s="87">
        <v>4.5</v>
      </c>
      <c r="C62" s="88" t="s">
        <v>471</v>
      </c>
      <c r="D62" s="90" t="s">
        <v>11</v>
      </c>
      <c r="E62" s="95"/>
      <c r="F62" s="96"/>
    </row>
    <row r="63" spans="2:6" x14ac:dyDescent="0.2">
      <c r="B63" s="87">
        <v>4.5999999999999996</v>
      </c>
      <c r="C63" s="88" t="s">
        <v>71</v>
      </c>
      <c r="D63" s="90" t="s">
        <v>11</v>
      </c>
      <c r="E63" s="95"/>
      <c r="F63" s="96"/>
    </row>
    <row r="64" spans="2:6" ht="15.75" customHeight="1" x14ac:dyDescent="0.2">
      <c r="B64" s="92">
        <v>5</v>
      </c>
      <c r="C64" s="93" t="s">
        <v>9</v>
      </c>
      <c r="D64" s="90"/>
      <c r="E64" s="95"/>
      <c r="F64" s="96"/>
    </row>
    <row r="65" spans="2:6" ht="15.75" customHeight="1" x14ac:dyDescent="0.2">
      <c r="B65" s="92"/>
      <c r="C65" s="93" t="s">
        <v>253</v>
      </c>
      <c r="D65" s="90" t="s">
        <v>366</v>
      </c>
      <c r="E65" s="95"/>
      <c r="F65" s="96"/>
    </row>
    <row r="66" spans="2:6" x14ac:dyDescent="0.2">
      <c r="B66" s="87">
        <v>5.0999999999999996</v>
      </c>
      <c r="C66" s="88" t="s">
        <v>472</v>
      </c>
      <c r="D66" s="90" t="s">
        <v>263</v>
      </c>
      <c r="E66" s="95"/>
      <c r="F66" s="96"/>
    </row>
    <row r="67" spans="2:6" ht="25.5" x14ac:dyDescent="0.2">
      <c r="B67" s="87">
        <v>5.2</v>
      </c>
      <c r="C67" s="88" t="s">
        <v>473</v>
      </c>
      <c r="D67" s="90" t="s">
        <v>474</v>
      </c>
      <c r="E67" s="95"/>
      <c r="F67" s="96"/>
    </row>
    <row r="68" spans="2:6" ht="25.5" x14ac:dyDescent="0.2">
      <c r="B68" s="87">
        <v>5.3</v>
      </c>
      <c r="C68" s="88" t="s">
        <v>475</v>
      </c>
      <c r="D68" s="90" t="s">
        <v>474</v>
      </c>
      <c r="E68" s="95"/>
      <c r="F68" s="96"/>
    </row>
    <row r="69" spans="2:6" ht="25.5" x14ac:dyDescent="0.2">
      <c r="B69" s="87">
        <v>5.4</v>
      </c>
      <c r="C69" s="88" t="s">
        <v>254</v>
      </c>
      <c r="D69" s="90" t="s">
        <v>263</v>
      </c>
      <c r="E69" s="95"/>
      <c r="F69" s="96"/>
    </row>
    <row r="70" spans="2:6" ht="26.25" thickBot="1" x14ac:dyDescent="0.25">
      <c r="B70" s="97">
        <v>5.5</v>
      </c>
      <c r="C70" s="98" t="s">
        <v>255</v>
      </c>
      <c r="D70" s="99" t="s">
        <v>263</v>
      </c>
      <c r="E70" s="100"/>
      <c r="F70" s="101"/>
    </row>
    <row r="71" spans="2:6" ht="45.75" customHeight="1" thickBot="1" x14ac:dyDescent="0.25">
      <c r="B71" s="158" t="s">
        <v>476</v>
      </c>
      <c r="C71" s="159"/>
      <c r="D71" s="159"/>
      <c r="E71" s="159"/>
      <c r="F71" s="160"/>
    </row>
  </sheetData>
  <mergeCells count="8">
    <mergeCell ref="B11:F11"/>
    <mergeCell ref="B14:F14"/>
    <mergeCell ref="B71:F71"/>
    <mergeCell ref="B2:F2"/>
    <mergeCell ref="B3:F3"/>
    <mergeCell ref="B4:F4"/>
    <mergeCell ref="B8:F8"/>
    <mergeCell ref="B10:F10"/>
  </mergeCells>
  <pageMargins left="0.70866141732283472" right="0.70866141732283472" top="0.74803149606299213" bottom="0.74803149606299213" header="0.31496062992125984" footer="0.31496062992125984"/>
  <pageSetup paperSize="9" scale="60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8C229-734E-40AC-A22C-86C92067E5AF}">
  <dimension ref="B2:F249"/>
  <sheetViews>
    <sheetView view="pageBreakPreview" zoomScale="85" zoomScaleNormal="100" zoomScaleSheetLayoutView="85" workbookViewId="0">
      <selection activeCell="I23" sqref="I23"/>
    </sheetView>
  </sheetViews>
  <sheetFormatPr baseColWidth="10" defaultRowHeight="12.75" x14ac:dyDescent="0.2"/>
  <cols>
    <col min="1" max="1" width="11.42578125" style="45"/>
    <col min="2" max="2" width="8.7109375" style="45" customWidth="1"/>
    <col min="3" max="3" width="48.140625" style="47" customWidth="1"/>
    <col min="4" max="4" width="31.7109375" style="45" customWidth="1"/>
    <col min="5" max="5" width="27.7109375" style="45" customWidth="1"/>
    <col min="6" max="6" width="23.7109375" style="45" customWidth="1"/>
    <col min="7" max="16384" width="11.42578125" style="45"/>
  </cols>
  <sheetData>
    <row r="2" spans="2:6" ht="18" x14ac:dyDescent="0.2">
      <c r="B2" s="148" t="s">
        <v>88</v>
      </c>
      <c r="C2" s="148"/>
      <c r="D2" s="148"/>
      <c r="E2" s="148"/>
      <c r="F2" s="148"/>
    </row>
    <row r="3" spans="2:6" ht="15.75" x14ac:dyDescent="0.2">
      <c r="B3" s="149" t="s">
        <v>32</v>
      </c>
      <c r="C3" s="149"/>
      <c r="D3" s="149"/>
      <c r="E3" s="149"/>
      <c r="F3" s="149"/>
    </row>
    <row r="4" spans="2:6" x14ac:dyDescent="0.2">
      <c r="B4" s="178"/>
      <c r="C4" s="178"/>
      <c r="D4" s="178"/>
      <c r="E4" s="178"/>
      <c r="F4" s="178"/>
    </row>
    <row r="5" spans="2:6" ht="13.5" thickBot="1" x14ac:dyDescent="0.25"/>
    <row r="6" spans="2:6" x14ac:dyDescent="0.2">
      <c r="B6" s="179" t="s">
        <v>406</v>
      </c>
      <c r="C6" s="180"/>
      <c r="D6" s="180"/>
      <c r="E6" s="180"/>
      <c r="F6" s="181"/>
    </row>
    <row r="7" spans="2:6" ht="13.5" thickBot="1" x14ac:dyDescent="0.25">
      <c r="B7" s="182" t="s">
        <v>819</v>
      </c>
      <c r="C7" s="183"/>
      <c r="D7" s="183"/>
      <c r="E7" s="183"/>
      <c r="F7" s="184"/>
    </row>
    <row r="8" spans="2:6" ht="13.5" thickBot="1" x14ac:dyDescent="0.25">
      <c r="B8" s="46" t="s">
        <v>408</v>
      </c>
      <c r="C8" s="102">
        <v>1.2</v>
      </c>
    </row>
    <row r="9" spans="2:6" ht="26.25" thickBot="1" x14ac:dyDescent="0.25">
      <c r="B9" s="48" t="s">
        <v>27</v>
      </c>
      <c r="C9" s="49" t="s">
        <v>371</v>
      </c>
      <c r="D9" s="50" t="s">
        <v>372</v>
      </c>
      <c r="E9" s="50" t="s">
        <v>373</v>
      </c>
      <c r="F9" s="51" t="s">
        <v>309</v>
      </c>
    </row>
    <row r="10" spans="2:6" ht="25.5" customHeight="1" thickBot="1" x14ac:dyDescent="0.25">
      <c r="B10" s="175" t="s">
        <v>804</v>
      </c>
      <c r="C10" s="176"/>
      <c r="D10" s="176"/>
      <c r="E10" s="176"/>
      <c r="F10" s="177"/>
    </row>
    <row r="11" spans="2:6" ht="15" customHeight="1" x14ac:dyDescent="0.2">
      <c r="B11" s="52">
        <v>1</v>
      </c>
      <c r="C11" s="53" t="s">
        <v>409</v>
      </c>
      <c r="D11" s="54"/>
      <c r="E11" s="54"/>
      <c r="F11" s="55"/>
    </row>
    <row r="12" spans="2:6" ht="12.95" customHeight="1" x14ac:dyDescent="0.2">
      <c r="B12" s="56">
        <v>1.1000000000000001</v>
      </c>
      <c r="C12" s="57" t="s">
        <v>90</v>
      </c>
      <c r="D12" s="58" t="s">
        <v>311</v>
      </c>
      <c r="E12" s="59"/>
      <c r="F12" s="60"/>
    </row>
    <row r="13" spans="2:6" ht="12.95" customHeight="1" x14ac:dyDescent="0.2">
      <c r="B13" s="61">
        <v>1.2000000000000002</v>
      </c>
      <c r="C13" s="62" t="s">
        <v>91</v>
      </c>
      <c r="D13" s="63" t="s">
        <v>311</v>
      </c>
      <c r="E13" s="64"/>
      <c r="F13" s="65"/>
    </row>
    <row r="14" spans="2:6" ht="12.95" customHeight="1" x14ac:dyDescent="0.2">
      <c r="B14" s="61">
        <v>1.3000000000000003</v>
      </c>
      <c r="C14" s="62" t="s">
        <v>92</v>
      </c>
      <c r="D14" s="63" t="s">
        <v>311</v>
      </c>
      <c r="E14" s="64"/>
      <c r="F14" s="65"/>
    </row>
    <row r="15" spans="2:6" ht="25.5" x14ac:dyDescent="0.2">
      <c r="B15" s="61">
        <v>1.5000000000000004</v>
      </c>
      <c r="C15" s="62" t="s">
        <v>479</v>
      </c>
      <c r="D15" s="64" t="s">
        <v>581</v>
      </c>
      <c r="E15" s="64"/>
      <c r="F15" s="65"/>
    </row>
    <row r="16" spans="2:6" x14ac:dyDescent="0.2">
      <c r="B16" s="61">
        <v>1.6000000000000005</v>
      </c>
      <c r="C16" s="62" t="s">
        <v>14</v>
      </c>
      <c r="D16" s="64" t="s">
        <v>582</v>
      </c>
      <c r="E16" s="64"/>
      <c r="F16" s="65"/>
    </row>
    <row r="17" spans="2:6" x14ac:dyDescent="0.2">
      <c r="B17" s="61">
        <v>1.7000000000000006</v>
      </c>
      <c r="C17" s="62" t="s">
        <v>351</v>
      </c>
      <c r="D17" s="64" t="s">
        <v>583</v>
      </c>
      <c r="E17" s="64"/>
      <c r="F17" s="65"/>
    </row>
    <row r="18" spans="2:6" ht="25.5" x14ac:dyDescent="0.2">
      <c r="B18" s="61">
        <v>1.8000000000000007</v>
      </c>
      <c r="C18" s="62" t="s">
        <v>584</v>
      </c>
      <c r="D18" s="64" t="s">
        <v>805</v>
      </c>
      <c r="E18" s="64"/>
      <c r="F18" s="65"/>
    </row>
    <row r="19" spans="2:6" x14ac:dyDescent="0.2">
      <c r="B19" s="61">
        <v>1.9000000000000008</v>
      </c>
      <c r="C19" s="62" t="s">
        <v>585</v>
      </c>
      <c r="D19" s="64" t="s">
        <v>11</v>
      </c>
      <c r="E19" s="64"/>
      <c r="F19" s="65"/>
    </row>
    <row r="20" spans="2:6" x14ac:dyDescent="0.2">
      <c r="B20" s="103">
        <v>1.1000000000000001</v>
      </c>
      <c r="C20" s="62" t="s">
        <v>586</v>
      </c>
      <c r="D20" s="64" t="s">
        <v>587</v>
      </c>
      <c r="E20" s="64"/>
      <c r="F20" s="65"/>
    </row>
    <row r="21" spans="2:6" x14ac:dyDescent="0.2">
      <c r="B21" s="61">
        <v>1.1100000000000001</v>
      </c>
      <c r="C21" s="62" t="s">
        <v>588</v>
      </c>
      <c r="D21" s="64" t="s">
        <v>589</v>
      </c>
      <c r="E21" s="64"/>
      <c r="F21" s="65"/>
    </row>
    <row r="22" spans="2:6" x14ac:dyDescent="0.2">
      <c r="B22" s="61">
        <v>1.1200000000000001</v>
      </c>
      <c r="C22" s="62" t="s">
        <v>590</v>
      </c>
      <c r="D22" s="64" t="s">
        <v>587</v>
      </c>
      <c r="E22" s="64"/>
      <c r="F22" s="65"/>
    </row>
    <row r="23" spans="2:6" ht="25.5" x14ac:dyDescent="0.2">
      <c r="B23" s="61">
        <v>1.1299999999999999</v>
      </c>
      <c r="C23" s="62" t="s">
        <v>591</v>
      </c>
      <c r="D23" s="64" t="s">
        <v>11</v>
      </c>
      <c r="E23" s="64"/>
      <c r="F23" s="65"/>
    </row>
    <row r="24" spans="2:6" ht="25.5" x14ac:dyDescent="0.2">
      <c r="B24" s="61">
        <v>1.1399999999999999</v>
      </c>
      <c r="C24" s="62" t="s">
        <v>806</v>
      </c>
      <c r="D24" s="64" t="s">
        <v>11</v>
      </c>
      <c r="E24" s="64"/>
      <c r="F24" s="65"/>
    </row>
    <row r="25" spans="2:6" x14ac:dyDescent="0.2">
      <c r="B25" s="61">
        <v>1.1499999999999999</v>
      </c>
      <c r="C25" s="62" t="s">
        <v>592</v>
      </c>
      <c r="D25" s="64" t="s">
        <v>593</v>
      </c>
      <c r="E25" s="64"/>
      <c r="F25" s="65"/>
    </row>
    <row r="26" spans="2:6" x14ac:dyDescent="0.2">
      <c r="B26" s="61">
        <v>1.1599999999999999</v>
      </c>
      <c r="C26" s="62" t="s">
        <v>594</v>
      </c>
      <c r="D26" s="64" t="s">
        <v>11</v>
      </c>
      <c r="E26" s="64"/>
      <c r="F26" s="65"/>
    </row>
    <row r="27" spans="2:6" x14ac:dyDescent="0.2">
      <c r="B27" s="61">
        <v>1.1600000000000001</v>
      </c>
      <c r="C27" s="62" t="s">
        <v>807</v>
      </c>
      <c r="D27" s="64">
        <v>2</v>
      </c>
      <c r="E27" s="64"/>
      <c r="F27" s="65"/>
    </row>
    <row r="28" spans="2:6" x14ac:dyDescent="0.2">
      <c r="B28" s="61">
        <v>1.1700000000000002</v>
      </c>
      <c r="C28" s="62" t="s">
        <v>808</v>
      </c>
      <c r="D28" s="64">
        <v>1</v>
      </c>
      <c r="E28" s="64"/>
      <c r="F28" s="65"/>
    </row>
    <row r="29" spans="2:6" x14ac:dyDescent="0.2">
      <c r="B29" s="61">
        <v>1.1800000000000002</v>
      </c>
      <c r="C29" s="62" t="s">
        <v>809</v>
      </c>
      <c r="D29" s="64">
        <v>4</v>
      </c>
      <c r="E29" s="64"/>
      <c r="F29" s="65"/>
    </row>
    <row r="30" spans="2:6" x14ac:dyDescent="0.2">
      <c r="B30" s="61">
        <v>1.1900000000000002</v>
      </c>
      <c r="C30" s="62" t="s">
        <v>810</v>
      </c>
      <c r="D30" s="64">
        <v>4</v>
      </c>
      <c r="E30" s="64"/>
      <c r="F30" s="65"/>
    </row>
    <row r="31" spans="2:6" x14ac:dyDescent="0.2">
      <c r="B31" s="66">
        <v>2</v>
      </c>
      <c r="C31" s="67" t="s">
        <v>811</v>
      </c>
      <c r="D31" s="64" t="s">
        <v>595</v>
      </c>
      <c r="E31" s="64"/>
      <c r="F31" s="65"/>
    </row>
    <row r="32" spans="2:6" x14ac:dyDescent="0.2">
      <c r="B32" s="61">
        <v>2.1</v>
      </c>
      <c r="C32" s="62" t="s">
        <v>596</v>
      </c>
      <c r="D32" s="64" t="s">
        <v>11</v>
      </c>
      <c r="E32" s="64"/>
      <c r="F32" s="65"/>
    </row>
    <row r="33" spans="2:6" x14ac:dyDescent="0.2">
      <c r="B33" s="61">
        <v>2.2000000000000002</v>
      </c>
      <c r="C33" s="62" t="s">
        <v>597</v>
      </c>
      <c r="D33" s="64" t="s">
        <v>11</v>
      </c>
      <c r="E33" s="64"/>
      <c r="F33" s="65"/>
    </row>
    <row r="34" spans="2:6" x14ac:dyDescent="0.2">
      <c r="B34" s="61">
        <v>2.2999999999999998</v>
      </c>
      <c r="C34" s="62" t="s">
        <v>598</v>
      </c>
      <c r="D34" s="64" t="s">
        <v>11</v>
      </c>
      <c r="E34" s="64"/>
      <c r="F34" s="65"/>
    </row>
    <row r="35" spans="2:6" x14ac:dyDescent="0.2">
      <c r="B35" s="61">
        <v>2.4</v>
      </c>
      <c r="C35" s="62" t="s">
        <v>599</v>
      </c>
      <c r="D35" s="64" t="s">
        <v>812</v>
      </c>
      <c r="E35" s="64"/>
      <c r="F35" s="65"/>
    </row>
    <row r="36" spans="2:6" x14ac:dyDescent="0.2">
      <c r="B36" s="61">
        <v>2.5</v>
      </c>
      <c r="C36" s="62" t="s">
        <v>600</v>
      </c>
      <c r="D36" s="64" t="s">
        <v>11</v>
      </c>
      <c r="E36" s="64"/>
      <c r="F36" s="65"/>
    </row>
    <row r="37" spans="2:6" x14ac:dyDescent="0.2">
      <c r="B37" s="66">
        <v>3</v>
      </c>
      <c r="C37" s="67" t="s">
        <v>813</v>
      </c>
      <c r="D37" s="64" t="s">
        <v>595</v>
      </c>
      <c r="E37" s="64"/>
      <c r="F37" s="65"/>
    </row>
    <row r="38" spans="2:6" x14ac:dyDescent="0.2">
      <c r="B38" s="61">
        <v>3.1</v>
      </c>
      <c r="C38" s="62" t="s">
        <v>601</v>
      </c>
      <c r="D38" s="64" t="s">
        <v>602</v>
      </c>
      <c r="E38" s="64"/>
      <c r="F38" s="65"/>
    </row>
    <row r="39" spans="2:6" x14ac:dyDescent="0.2">
      <c r="B39" s="61">
        <v>3.2</v>
      </c>
      <c r="C39" s="62" t="s">
        <v>603</v>
      </c>
      <c r="D39" s="64">
        <v>4</v>
      </c>
      <c r="E39" s="64"/>
      <c r="F39" s="65"/>
    </row>
    <row r="40" spans="2:6" x14ac:dyDescent="0.2">
      <c r="B40" s="61">
        <v>3.3</v>
      </c>
      <c r="C40" s="62" t="s">
        <v>604</v>
      </c>
      <c r="D40" s="64" t="s">
        <v>11</v>
      </c>
      <c r="E40" s="64"/>
      <c r="F40" s="65"/>
    </row>
    <row r="41" spans="2:6" x14ac:dyDescent="0.2">
      <c r="B41" s="61">
        <v>3.4</v>
      </c>
      <c r="C41" s="62" t="s">
        <v>600</v>
      </c>
      <c r="D41" s="64" t="s">
        <v>11</v>
      </c>
      <c r="E41" s="64"/>
      <c r="F41" s="65"/>
    </row>
    <row r="42" spans="2:6" x14ac:dyDescent="0.2">
      <c r="B42" s="61">
        <v>3.5</v>
      </c>
      <c r="C42" s="62" t="s">
        <v>599</v>
      </c>
      <c r="D42" s="64" t="s">
        <v>812</v>
      </c>
      <c r="E42" s="64"/>
      <c r="F42" s="65"/>
    </row>
    <row r="43" spans="2:6" x14ac:dyDescent="0.2">
      <c r="B43" s="66">
        <v>4</v>
      </c>
      <c r="C43" s="67" t="s">
        <v>605</v>
      </c>
      <c r="D43" s="64" t="s">
        <v>606</v>
      </c>
      <c r="E43" s="64"/>
      <c r="F43" s="65"/>
    </row>
    <row r="44" spans="2:6" x14ac:dyDescent="0.2">
      <c r="B44" s="61">
        <v>4.0999999999999996</v>
      </c>
      <c r="C44" s="62" t="s">
        <v>607</v>
      </c>
      <c r="D44" s="64" t="s">
        <v>595</v>
      </c>
      <c r="E44" s="64"/>
      <c r="F44" s="65"/>
    </row>
    <row r="45" spans="2:6" x14ac:dyDescent="0.2">
      <c r="B45" s="61">
        <v>4.2</v>
      </c>
      <c r="C45" s="62" t="s">
        <v>608</v>
      </c>
      <c r="D45" s="64" t="s">
        <v>11</v>
      </c>
      <c r="E45" s="64"/>
      <c r="F45" s="65"/>
    </row>
    <row r="46" spans="2:6" x14ac:dyDescent="0.2">
      <c r="B46" s="61">
        <v>4.3</v>
      </c>
      <c r="C46" s="62" t="s">
        <v>599</v>
      </c>
      <c r="D46" s="64" t="s">
        <v>814</v>
      </c>
      <c r="E46" s="64"/>
      <c r="F46" s="65"/>
    </row>
    <row r="47" spans="2:6" ht="13.5" thickBot="1" x14ac:dyDescent="0.25">
      <c r="B47" s="61">
        <v>4.4000000000000004</v>
      </c>
      <c r="C47" s="62" t="s">
        <v>609</v>
      </c>
      <c r="D47" s="64" t="s">
        <v>11</v>
      </c>
      <c r="E47" s="64"/>
      <c r="F47" s="65"/>
    </row>
    <row r="48" spans="2:6" ht="15.75" thickBot="1" x14ac:dyDescent="0.25">
      <c r="B48" s="165" t="s">
        <v>610</v>
      </c>
      <c r="C48" s="166"/>
      <c r="D48" s="166"/>
      <c r="E48" s="166"/>
      <c r="F48" s="167"/>
    </row>
    <row r="49" spans="2:6" ht="15" x14ac:dyDescent="0.2">
      <c r="B49" s="108">
        <v>20</v>
      </c>
      <c r="C49" s="116" t="s">
        <v>611</v>
      </c>
      <c r="D49" s="107"/>
      <c r="E49" s="111"/>
      <c r="F49" s="112"/>
    </row>
    <row r="50" spans="2:6" ht="15" x14ac:dyDescent="0.2">
      <c r="B50" s="115" t="s">
        <v>612</v>
      </c>
      <c r="C50" s="113" t="s">
        <v>577</v>
      </c>
      <c r="D50" s="111" t="s">
        <v>311</v>
      </c>
      <c r="E50" s="111"/>
      <c r="F50" s="112"/>
    </row>
    <row r="51" spans="2:6" ht="15" x14ac:dyDescent="0.2">
      <c r="B51" s="115" t="s">
        <v>613</v>
      </c>
      <c r="C51" s="109" t="s">
        <v>578</v>
      </c>
      <c r="D51" s="110" t="s">
        <v>311</v>
      </c>
      <c r="E51" s="111"/>
      <c r="F51" s="112"/>
    </row>
    <row r="52" spans="2:6" ht="15" x14ac:dyDescent="0.2">
      <c r="B52" s="115" t="s">
        <v>614</v>
      </c>
      <c r="C52" s="109" t="s">
        <v>579</v>
      </c>
      <c r="D52" s="110" t="s">
        <v>311</v>
      </c>
      <c r="E52" s="111"/>
      <c r="F52" s="112"/>
    </row>
    <row r="53" spans="2:6" ht="15" x14ac:dyDescent="0.2">
      <c r="B53" s="115" t="s">
        <v>615</v>
      </c>
      <c r="C53" s="109" t="s">
        <v>580</v>
      </c>
      <c r="D53" s="111" t="s">
        <v>616</v>
      </c>
      <c r="E53" s="111"/>
      <c r="F53" s="112"/>
    </row>
    <row r="54" spans="2:6" ht="15" x14ac:dyDescent="0.2">
      <c r="B54" s="115" t="s">
        <v>617</v>
      </c>
      <c r="C54" s="113" t="s">
        <v>618</v>
      </c>
      <c r="D54" s="111" t="s">
        <v>619</v>
      </c>
      <c r="E54" s="111"/>
      <c r="F54" s="112"/>
    </row>
    <row r="55" spans="2:6" ht="15" x14ac:dyDescent="0.2">
      <c r="B55" s="115" t="s">
        <v>620</v>
      </c>
      <c r="C55" s="113" t="s">
        <v>621</v>
      </c>
      <c r="D55" s="111" t="s">
        <v>622</v>
      </c>
      <c r="E55" s="111"/>
      <c r="F55" s="112"/>
    </row>
    <row r="56" spans="2:6" ht="15" x14ac:dyDescent="0.2">
      <c r="B56" s="115" t="s">
        <v>623</v>
      </c>
      <c r="C56" s="113" t="s">
        <v>624</v>
      </c>
      <c r="D56" s="111">
        <v>19</v>
      </c>
      <c r="E56" s="111"/>
      <c r="F56" s="112"/>
    </row>
    <row r="57" spans="2:6" ht="15" x14ac:dyDescent="0.2">
      <c r="B57" s="115" t="s">
        <v>625</v>
      </c>
      <c r="C57" s="113" t="s">
        <v>626</v>
      </c>
      <c r="D57" s="111" t="s">
        <v>627</v>
      </c>
      <c r="E57" s="111"/>
      <c r="F57" s="112"/>
    </row>
    <row r="58" spans="2:6" ht="15" x14ac:dyDescent="0.2">
      <c r="B58" s="115" t="s">
        <v>628</v>
      </c>
      <c r="C58" s="113" t="s">
        <v>629</v>
      </c>
      <c r="D58" s="111" t="s">
        <v>630</v>
      </c>
      <c r="E58" s="111"/>
      <c r="F58" s="112"/>
    </row>
    <row r="59" spans="2:6" ht="15" x14ac:dyDescent="0.2">
      <c r="B59" s="115" t="s">
        <v>631</v>
      </c>
      <c r="C59" s="113" t="s">
        <v>632</v>
      </c>
      <c r="D59" s="111" t="s">
        <v>633</v>
      </c>
      <c r="E59" s="111"/>
      <c r="F59" s="112"/>
    </row>
    <row r="60" spans="2:6" ht="15" x14ac:dyDescent="0.2">
      <c r="B60" s="108">
        <v>21</v>
      </c>
      <c r="C60" s="114" t="s">
        <v>634</v>
      </c>
      <c r="D60" s="111"/>
      <c r="E60" s="111"/>
      <c r="F60" s="112"/>
    </row>
    <row r="61" spans="2:6" ht="15" x14ac:dyDescent="0.2">
      <c r="B61" s="115" t="s">
        <v>635</v>
      </c>
      <c r="C61" s="113" t="s">
        <v>577</v>
      </c>
      <c r="D61" s="111" t="s">
        <v>311</v>
      </c>
      <c r="E61" s="111"/>
      <c r="F61" s="112"/>
    </row>
    <row r="62" spans="2:6" ht="15" x14ac:dyDescent="0.2">
      <c r="B62" s="115" t="s">
        <v>636</v>
      </c>
      <c r="C62" s="109" t="s">
        <v>578</v>
      </c>
      <c r="D62" s="110" t="s">
        <v>311</v>
      </c>
      <c r="E62" s="111"/>
      <c r="F62" s="112"/>
    </row>
    <row r="63" spans="2:6" ht="15" x14ac:dyDescent="0.2">
      <c r="B63" s="115" t="s">
        <v>637</v>
      </c>
      <c r="C63" s="109" t="s">
        <v>579</v>
      </c>
      <c r="D63" s="110" t="s">
        <v>311</v>
      </c>
      <c r="E63" s="111"/>
      <c r="F63" s="112"/>
    </row>
    <row r="64" spans="2:6" ht="15" x14ac:dyDescent="0.2">
      <c r="B64" s="115" t="s">
        <v>638</v>
      </c>
      <c r="C64" s="109" t="s">
        <v>580</v>
      </c>
      <c r="D64" s="111" t="s">
        <v>616</v>
      </c>
      <c r="E64" s="111" t="s">
        <v>424</v>
      </c>
      <c r="F64" s="112"/>
    </row>
    <row r="65" spans="2:6" ht="15" x14ac:dyDescent="0.2">
      <c r="B65" s="115" t="s">
        <v>639</v>
      </c>
      <c r="C65" s="109" t="s">
        <v>640</v>
      </c>
      <c r="D65" s="111" t="s">
        <v>627</v>
      </c>
      <c r="E65" s="111"/>
      <c r="F65" s="112"/>
    </row>
    <row r="66" spans="2:6" ht="15" x14ac:dyDescent="0.2">
      <c r="B66" s="115" t="s">
        <v>641</v>
      </c>
      <c r="C66" s="113" t="s">
        <v>618</v>
      </c>
      <c r="D66" s="111" t="s">
        <v>642</v>
      </c>
      <c r="E66" s="111"/>
      <c r="F66" s="112"/>
    </row>
    <row r="67" spans="2:6" ht="15" x14ac:dyDescent="0.2">
      <c r="B67" s="115" t="s">
        <v>643</v>
      </c>
      <c r="C67" s="113" t="s">
        <v>35</v>
      </c>
      <c r="D67" s="111" t="s">
        <v>644</v>
      </c>
      <c r="E67" s="111"/>
      <c r="F67" s="112"/>
    </row>
    <row r="68" spans="2:6" ht="15" x14ac:dyDescent="0.2">
      <c r="B68" s="115" t="s">
        <v>645</v>
      </c>
      <c r="C68" s="113" t="s">
        <v>646</v>
      </c>
      <c r="D68" s="111" t="s">
        <v>11</v>
      </c>
      <c r="E68" s="111"/>
      <c r="F68" s="112"/>
    </row>
    <row r="69" spans="2:6" ht="15" x14ac:dyDescent="0.2">
      <c r="B69" s="115" t="s">
        <v>647</v>
      </c>
      <c r="C69" s="113" t="s">
        <v>648</v>
      </c>
      <c r="D69" s="111" t="s">
        <v>11</v>
      </c>
      <c r="E69" s="111"/>
      <c r="F69" s="112"/>
    </row>
    <row r="70" spans="2:6" ht="15" x14ac:dyDescent="0.2">
      <c r="B70" s="115" t="s">
        <v>649</v>
      </c>
      <c r="C70" s="113" t="s">
        <v>650</v>
      </c>
      <c r="D70" s="111" t="s">
        <v>11</v>
      </c>
      <c r="E70" s="111"/>
      <c r="F70" s="112"/>
    </row>
    <row r="71" spans="2:6" ht="15" x14ac:dyDescent="0.2">
      <c r="B71" s="115" t="s">
        <v>651</v>
      </c>
      <c r="C71" s="113" t="s">
        <v>652</v>
      </c>
      <c r="D71" s="111" t="s">
        <v>11</v>
      </c>
      <c r="E71" s="111"/>
      <c r="F71" s="112"/>
    </row>
    <row r="72" spans="2:6" ht="15.75" thickBot="1" x14ac:dyDescent="0.25">
      <c r="B72" s="115" t="s">
        <v>653</v>
      </c>
      <c r="C72" s="113" t="s">
        <v>654</v>
      </c>
      <c r="D72" s="111" t="s">
        <v>11</v>
      </c>
      <c r="E72" s="111"/>
      <c r="F72" s="112"/>
    </row>
    <row r="73" spans="2:6" ht="15.75" thickBot="1" x14ac:dyDescent="0.25">
      <c r="B73" s="165" t="s">
        <v>655</v>
      </c>
      <c r="C73" s="166"/>
      <c r="D73" s="166"/>
      <c r="E73" s="166"/>
      <c r="F73" s="167"/>
    </row>
    <row r="74" spans="2:6" ht="15" x14ac:dyDescent="0.2">
      <c r="B74" s="108">
        <v>22</v>
      </c>
      <c r="C74" s="113" t="s">
        <v>656</v>
      </c>
      <c r="D74" s="111" t="s">
        <v>657</v>
      </c>
      <c r="E74" s="111"/>
      <c r="F74" s="112"/>
    </row>
    <row r="75" spans="2:6" ht="15" x14ac:dyDescent="0.2">
      <c r="B75" s="108"/>
      <c r="C75" s="113" t="s">
        <v>816</v>
      </c>
      <c r="D75" s="111" t="s">
        <v>657</v>
      </c>
      <c r="E75" s="111"/>
      <c r="F75" s="112"/>
    </row>
    <row r="76" spans="2:6" ht="30" x14ac:dyDescent="0.2">
      <c r="B76" s="108">
        <v>23</v>
      </c>
      <c r="C76" s="109" t="s">
        <v>658</v>
      </c>
      <c r="D76" s="110" t="s">
        <v>659</v>
      </c>
      <c r="E76" s="111"/>
      <c r="F76" s="112"/>
    </row>
    <row r="77" spans="2:6" ht="30" x14ac:dyDescent="0.2">
      <c r="B77" s="108">
        <v>24</v>
      </c>
      <c r="C77" s="109" t="s">
        <v>660</v>
      </c>
      <c r="D77" s="110" t="s">
        <v>11</v>
      </c>
      <c r="E77" s="117"/>
      <c r="F77" s="118"/>
    </row>
    <row r="78" spans="2:6" ht="15" x14ac:dyDescent="0.2">
      <c r="B78" s="108">
        <v>25</v>
      </c>
      <c r="C78" s="109" t="s">
        <v>661</v>
      </c>
      <c r="D78" s="111" t="s">
        <v>11</v>
      </c>
      <c r="E78" s="111"/>
      <c r="F78" s="112"/>
    </row>
    <row r="79" spans="2:6" ht="30" x14ac:dyDescent="0.2">
      <c r="B79" s="108">
        <v>26</v>
      </c>
      <c r="C79" s="113" t="s">
        <v>662</v>
      </c>
      <c r="D79" s="111" t="s">
        <v>663</v>
      </c>
      <c r="E79" s="111" t="s">
        <v>424</v>
      </c>
      <c r="F79" s="112"/>
    </row>
    <row r="80" spans="2:6" ht="30" x14ac:dyDescent="0.2">
      <c r="B80" s="108">
        <v>27</v>
      </c>
      <c r="C80" s="109" t="s">
        <v>664</v>
      </c>
      <c r="D80" s="111" t="s">
        <v>663</v>
      </c>
      <c r="E80" s="119"/>
      <c r="F80" s="112"/>
    </row>
    <row r="81" spans="2:6" ht="15" x14ac:dyDescent="0.2">
      <c r="B81" s="108">
        <v>28</v>
      </c>
      <c r="C81" s="109" t="s">
        <v>665</v>
      </c>
      <c r="D81" s="111" t="s">
        <v>11</v>
      </c>
      <c r="E81" s="119"/>
      <c r="F81" s="112"/>
    </row>
    <row r="82" spans="2:6" ht="30.75" thickBot="1" x14ac:dyDescent="0.25">
      <c r="B82" s="108">
        <v>29</v>
      </c>
      <c r="C82" s="109" t="s">
        <v>666</v>
      </c>
      <c r="D82" s="111" t="s">
        <v>11</v>
      </c>
      <c r="E82" s="119"/>
      <c r="F82" s="112"/>
    </row>
    <row r="83" spans="2:6" ht="13.5" thickBot="1" x14ac:dyDescent="0.25">
      <c r="B83" s="175" t="s">
        <v>477</v>
      </c>
      <c r="C83" s="176"/>
      <c r="D83" s="176"/>
      <c r="E83" s="176"/>
      <c r="F83" s="177"/>
    </row>
    <row r="84" spans="2:6" x14ac:dyDescent="0.2">
      <c r="B84" s="52">
        <v>1</v>
      </c>
      <c r="C84" s="53" t="s">
        <v>409</v>
      </c>
      <c r="D84" s="54"/>
      <c r="E84" s="54"/>
      <c r="F84" s="55"/>
    </row>
    <row r="85" spans="2:6" x14ac:dyDescent="0.2">
      <c r="B85" s="56">
        <v>1.1000000000000001</v>
      </c>
      <c r="C85" s="57" t="s">
        <v>90</v>
      </c>
      <c r="D85" s="58" t="s">
        <v>311</v>
      </c>
      <c r="E85" s="59"/>
      <c r="F85" s="60"/>
    </row>
    <row r="86" spans="2:6" x14ac:dyDescent="0.2">
      <c r="B86" s="61">
        <v>1.2</v>
      </c>
      <c r="C86" s="62" t="s">
        <v>91</v>
      </c>
      <c r="D86" s="63" t="s">
        <v>311</v>
      </c>
      <c r="E86" s="64"/>
      <c r="F86" s="65"/>
    </row>
    <row r="87" spans="2:6" x14ac:dyDescent="0.2">
      <c r="B87" s="61">
        <v>1.3</v>
      </c>
      <c r="C87" s="62" t="s">
        <v>92</v>
      </c>
      <c r="D87" s="63" t="s">
        <v>311</v>
      </c>
      <c r="E87" s="64"/>
      <c r="F87" s="65"/>
    </row>
    <row r="88" spans="2:6" x14ac:dyDescent="0.2">
      <c r="B88" s="61">
        <v>1.4</v>
      </c>
      <c r="C88" s="62" t="s">
        <v>310</v>
      </c>
      <c r="D88" s="63" t="s">
        <v>200</v>
      </c>
      <c r="E88" s="64"/>
      <c r="F88" s="65"/>
    </row>
    <row r="89" spans="2:6" x14ac:dyDescent="0.2">
      <c r="B89" s="61">
        <v>1.6</v>
      </c>
      <c r="C89" s="62" t="s">
        <v>479</v>
      </c>
      <c r="D89" s="64" t="s">
        <v>480</v>
      </c>
      <c r="E89" s="64"/>
      <c r="F89" s="65"/>
    </row>
    <row r="90" spans="2:6" ht="25.5" x14ac:dyDescent="0.2">
      <c r="B90" s="61">
        <v>1.7</v>
      </c>
      <c r="C90" s="62" t="s">
        <v>481</v>
      </c>
      <c r="D90" s="64" t="s">
        <v>482</v>
      </c>
      <c r="E90" s="64"/>
      <c r="F90" s="65"/>
    </row>
    <row r="91" spans="2:6" ht="25.5" x14ac:dyDescent="0.2">
      <c r="B91" s="61">
        <v>1.8</v>
      </c>
      <c r="C91" s="62" t="s">
        <v>14</v>
      </c>
      <c r="D91" s="64" t="s">
        <v>483</v>
      </c>
      <c r="E91" s="64"/>
      <c r="F91" s="65"/>
    </row>
    <row r="92" spans="2:6" x14ac:dyDescent="0.2">
      <c r="B92" s="61">
        <v>1.9</v>
      </c>
      <c r="C92" s="62" t="s">
        <v>484</v>
      </c>
      <c r="D92" s="64" t="s">
        <v>485</v>
      </c>
      <c r="E92" s="64"/>
      <c r="F92" s="65"/>
    </row>
    <row r="93" spans="2:6" x14ac:dyDescent="0.2">
      <c r="B93" s="103">
        <v>1.1000000000000001</v>
      </c>
      <c r="C93" s="62" t="s">
        <v>486</v>
      </c>
      <c r="D93" s="62" t="s">
        <v>487</v>
      </c>
      <c r="E93" s="64"/>
      <c r="F93" s="65"/>
    </row>
    <row r="94" spans="2:6" ht="25.5" x14ac:dyDescent="0.2">
      <c r="B94" s="104" t="s">
        <v>488</v>
      </c>
      <c r="C94" s="62" t="s">
        <v>489</v>
      </c>
      <c r="D94" s="64" t="s">
        <v>490</v>
      </c>
      <c r="E94" s="64"/>
      <c r="F94" s="65"/>
    </row>
    <row r="95" spans="2:6" x14ac:dyDescent="0.2">
      <c r="B95" s="66">
        <v>2</v>
      </c>
      <c r="C95" s="67" t="s">
        <v>491</v>
      </c>
      <c r="D95" s="64"/>
      <c r="E95" s="64"/>
      <c r="F95" s="65"/>
    </row>
    <row r="96" spans="2:6" ht="25.5" x14ac:dyDescent="0.2">
      <c r="B96" s="61">
        <v>2.1</v>
      </c>
      <c r="C96" s="62" t="s">
        <v>0</v>
      </c>
      <c r="D96" s="64" t="s">
        <v>492</v>
      </c>
      <c r="E96" s="64"/>
      <c r="F96" s="65"/>
    </row>
    <row r="97" spans="2:6" x14ac:dyDescent="0.2">
      <c r="B97" s="61">
        <v>2.2000000000000002</v>
      </c>
      <c r="C97" s="62" t="s">
        <v>493</v>
      </c>
      <c r="D97" s="64">
        <v>3</v>
      </c>
      <c r="E97" s="64"/>
      <c r="F97" s="65"/>
    </row>
    <row r="98" spans="2:6" x14ac:dyDescent="0.2">
      <c r="B98" s="61">
        <v>2.2999999999999998</v>
      </c>
      <c r="C98" s="62" t="s">
        <v>494</v>
      </c>
      <c r="D98" s="64">
        <v>1</v>
      </c>
      <c r="E98" s="64"/>
      <c r="F98" s="65"/>
    </row>
    <row r="99" spans="2:6" x14ac:dyDescent="0.2">
      <c r="B99" s="61">
        <v>2.4</v>
      </c>
      <c r="C99" s="62" t="s">
        <v>495</v>
      </c>
      <c r="D99" s="64">
        <v>4</v>
      </c>
      <c r="E99" s="64"/>
      <c r="F99" s="65"/>
    </row>
    <row r="100" spans="2:6" x14ac:dyDescent="0.2">
      <c r="B100" s="61">
        <v>2.5</v>
      </c>
      <c r="C100" s="62" t="s">
        <v>496</v>
      </c>
      <c r="D100" s="64" t="s">
        <v>668</v>
      </c>
      <c r="E100" s="64"/>
      <c r="F100" s="65"/>
    </row>
    <row r="101" spans="2:6" x14ac:dyDescent="0.2">
      <c r="B101" s="61">
        <v>2.6</v>
      </c>
      <c r="C101" s="62" t="s">
        <v>497</v>
      </c>
      <c r="D101" s="64" t="s">
        <v>815</v>
      </c>
      <c r="E101" s="64"/>
      <c r="F101" s="65"/>
    </row>
    <row r="102" spans="2:6" ht="25.5" x14ac:dyDescent="0.2">
      <c r="B102" s="61">
        <v>2.7</v>
      </c>
      <c r="C102" s="62" t="s">
        <v>498</v>
      </c>
      <c r="D102" s="64" t="s">
        <v>499</v>
      </c>
      <c r="E102" s="64"/>
      <c r="F102" s="65"/>
    </row>
    <row r="103" spans="2:6" x14ac:dyDescent="0.2">
      <c r="B103" s="66">
        <v>3</v>
      </c>
      <c r="C103" s="67" t="s">
        <v>500</v>
      </c>
      <c r="D103" s="64"/>
      <c r="E103" s="64"/>
      <c r="F103" s="65"/>
    </row>
    <row r="104" spans="2:6" x14ac:dyDescent="0.2">
      <c r="B104" s="61">
        <v>3.1</v>
      </c>
      <c r="C104" s="62" t="s">
        <v>501</v>
      </c>
      <c r="D104" s="64" t="s">
        <v>502</v>
      </c>
      <c r="E104" s="64"/>
      <c r="F104" s="65"/>
    </row>
    <row r="105" spans="2:6" x14ac:dyDescent="0.2">
      <c r="B105" s="61">
        <v>3.2</v>
      </c>
      <c r="C105" s="62" t="s">
        <v>503</v>
      </c>
      <c r="D105" s="64" t="s">
        <v>504</v>
      </c>
      <c r="E105" s="64"/>
      <c r="F105" s="65"/>
    </row>
    <row r="106" spans="2:6" x14ac:dyDescent="0.2">
      <c r="B106" s="61">
        <v>3.3</v>
      </c>
      <c r="C106" s="62" t="s">
        <v>505</v>
      </c>
      <c r="D106" s="64" t="s">
        <v>506</v>
      </c>
      <c r="E106" s="64"/>
      <c r="F106" s="65"/>
    </row>
    <row r="107" spans="2:6" ht="38.25" x14ac:dyDescent="0.2">
      <c r="B107" s="61">
        <v>3.4</v>
      </c>
      <c r="C107" s="62" t="s">
        <v>507</v>
      </c>
      <c r="D107" s="64" t="s">
        <v>508</v>
      </c>
      <c r="E107" s="64"/>
      <c r="F107" s="65"/>
    </row>
    <row r="108" spans="2:6" ht="51" x14ac:dyDescent="0.2">
      <c r="B108" s="61">
        <v>3.5</v>
      </c>
      <c r="C108" s="62" t="s">
        <v>509</v>
      </c>
      <c r="D108" s="64" t="s">
        <v>510</v>
      </c>
      <c r="E108" s="64"/>
      <c r="F108" s="65"/>
    </row>
    <row r="109" spans="2:6" x14ac:dyDescent="0.2">
      <c r="B109" s="61">
        <v>3.6</v>
      </c>
      <c r="C109" s="62" t="s">
        <v>511</v>
      </c>
      <c r="D109" s="64" t="s">
        <v>512</v>
      </c>
      <c r="E109" s="64"/>
      <c r="F109" s="65"/>
    </row>
    <row r="110" spans="2:6" x14ac:dyDescent="0.2">
      <c r="B110" s="61">
        <v>3.7</v>
      </c>
      <c r="C110" s="62" t="s">
        <v>513</v>
      </c>
      <c r="D110" s="64" t="s">
        <v>514</v>
      </c>
      <c r="E110" s="64"/>
      <c r="F110" s="65"/>
    </row>
    <row r="111" spans="2:6" x14ac:dyDescent="0.2">
      <c r="B111" s="61">
        <v>3.8</v>
      </c>
      <c r="C111" s="62" t="s">
        <v>515</v>
      </c>
      <c r="D111" s="64" t="s">
        <v>516</v>
      </c>
      <c r="E111" s="64"/>
      <c r="F111" s="65"/>
    </row>
    <row r="112" spans="2:6" x14ac:dyDescent="0.2">
      <c r="B112" s="61">
        <v>3.9</v>
      </c>
      <c r="C112" s="62" t="s">
        <v>517</v>
      </c>
      <c r="D112" s="64">
        <v>79</v>
      </c>
      <c r="E112" s="64"/>
      <c r="F112" s="65"/>
    </row>
    <row r="113" spans="2:6" x14ac:dyDescent="0.2">
      <c r="B113" s="103">
        <v>3.1</v>
      </c>
      <c r="C113" s="62" t="s">
        <v>518</v>
      </c>
      <c r="D113" s="64" t="s">
        <v>519</v>
      </c>
      <c r="E113" s="64"/>
      <c r="F113" s="65"/>
    </row>
    <row r="114" spans="2:6" x14ac:dyDescent="0.2">
      <c r="B114" s="103">
        <v>3.11</v>
      </c>
      <c r="C114" s="62" t="s">
        <v>520</v>
      </c>
      <c r="D114" s="64">
        <v>25</v>
      </c>
      <c r="E114" s="64"/>
      <c r="F114" s="65"/>
    </row>
    <row r="115" spans="2:6" ht="25.5" x14ac:dyDescent="0.2">
      <c r="B115" s="61">
        <v>3.12</v>
      </c>
      <c r="C115" s="62" t="s">
        <v>521</v>
      </c>
      <c r="D115" s="64" t="s">
        <v>522</v>
      </c>
      <c r="E115" s="64"/>
      <c r="F115" s="65"/>
    </row>
    <row r="116" spans="2:6" ht="25.5" x14ac:dyDescent="0.2">
      <c r="B116" s="61">
        <v>3.13</v>
      </c>
      <c r="C116" s="62" t="s">
        <v>523</v>
      </c>
      <c r="D116" s="64" t="s">
        <v>524</v>
      </c>
      <c r="E116" s="64"/>
      <c r="F116" s="65"/>
    </row>
    <row r="117" spans="2:6" ht="25.5" x14ac:dyDescent="0.2">
      <c r="B117" s="61">
        <v>3.14</v>
      </c>
      <c r="C117" s="62" t="s">
        <v>525</v>
      </c>
      <c r="D117" s="64" t="s">
        <v>526</v>
      </c>
      <c r="E117" s="64"/>
      <c r="F117" s="65"/>
    </row>
    <row r="118" spans="2:6" x14ac:dyDescent="0.2">
      <c r="B118" s="66">
        <v>4</v>
      </c>
      <c r="C118" s="67" t="s">
        <v>527</v>
      </c>
      <c r="D118" s="64"/>
      <c r="E118" s="64"/>
      <c r="F118" s="65"/>
    </row>
    <row r="119" spans="2:6" x14ac:dyDescent="0.2">
      <c r="B119" s="61">
        <v>4.0999999999999996</v>
      </c>
      <c r="C119" s="62" t="s">
        <v>528</v>
      </c>
      <c r="D119" s="64" t="s">
        <v>529</v>
      </c>
      <c r="E119" s="64"/>
      <c r="F119" s="65"/>
    </row>
    <row r="120" spans="2:6" x14ac:dyDescent="0.2">
      <c r="B120" s="61">
        <v>4.2</v>
      </c>
      <c r="C120" s="62" t="s">
        <v>530</v>
      </c>
      <c r="D120" s="64" t="s">
        <v>529</v>
      </c>
      <c r="E120" s="64"/>
      <c r="F120" s="65"/>
    </row>
    <row r="121" spans="2:6" x14ac:dyDescent="0.2">
      <c r="B121" s="61">
        <v>4.3</v>
      </c>
      <c r="C121" s="62" t="s">
        <v>531</v>
      </c>
      <c r="D121" s="64" t="s">
        <v>532</v>
      </c>
      <c r="E121" s="64"/>
      <c r="F121" s="65"/>
    </row>
    <row r="122" spans="2:6" x14ac:dyDescent="0.2">
      <c r="B122" s="61">
        <v>4.4000000000000004</v>
      </c>
      <c r="C122" s="62" t="s">
        <v>533</v>
      </c>
      <c r="D122" s="64" t="s">
        <v>534</v>
      </c>
      <c r="E122" s="64"/>
      <c r="F122" s="65"/>
    </row>
    <row r="123" spans="2:6" ht="25.5" x14ac:dyDescent="0.2">
      <c r="B123" s="61">
        <v>4.5</v>
      </c>
      <c r="C123" s="62" t="s">
        <v>535</v>
      </c>
      <c r="D123" s="64" t="s">
        <v>536</v>
      </c>
      <c r="E123" s="64"/>
      <c r="F123" s="65"/>
    </row>
    <row r="124" spans="2:6" ht="89.25" x14ac:dyDescent="0.2">
      <c r="B124" s="61">
        <v>4.5999999999999996</v>
      </c>
      <c r="C124" s="62" t="s">
        <v>537</v>
      </c>
      <c r="D124" s="64" t="s">
        <v>538</v>
      </c>
      <c r="E124" s="64"/>
      <c r="F124" s="65"/>
    </row>
    <row r="125" spans="2:6" x14ac:dyDescent="0.2">
      <c r="B125" s="66">
        <v>5</v>
      </c>
      <c r="C125" s="67" t="s">
        <v>539</v>
      </c>
      <c r="D125" s="64"/>
      <c r="E125" s="64"/>
      <c r="F125" s="65"/>
    </row>
    <row r="126" spans="2:6" ht="25.5" x14ac:dyDescent="0.2">
      <c r="B126" s="61">
        <v>5.0999999999999996</v>
      </c>
      <c r="C126" s="62" t="s">
        <v>540</v>
      </c>
      <c r="D126" s="64" t="s">
        <v>541</v>
      </c>
      <c r="E126" s="64"/>
      <c r="F126" s="65"/>
    </row>
    <row r="127" spans="2:6" x14ac:dyDescent="0.2">
      <c r="B127" s="61">
        <v>5.2</v>
      </c>
      <c r="C127" s="62" t="s">
        <v>542</v>
      </c>
      <c r="D127" s="64" t="s">
        <v>543</v>
      </c>
      <c r="E127" s="64"/>
      <c r="F127" s="65"/>
    </row>
    <row r="128" spans="2:6" x14ac:dyDescent="0.2">
      <c r="B128" s="61">
        <v>5.3</v>
      </c>
      <c r="C128" s="62" t="s">
        <v>544</v>
      </c>
      <c r="D128" s="64" t="s">
        <v>529</v>
      </c>
      <c r="E128" s="64"/>
      <c r="F128" s="65"/>
    </row>
    <row r="129" spans="2:6" x14ac:dyDescent="0.2">
      <c r="B129" s="61">
        <v>5.4</v>
      </c>
      <c r="C129" s="62" t="s">
        <v>545</v>
      </c>
      <c r="D129" s="64" t="s">
        <v>529</v>
      </c>
      <c r="E129" s="64"/>
      <c r="F129" s="65"/>
    </row>
    <row r="130" spans="2:6" x14ac:dyDescent="0.2">
      <c r="B130" s="61">
        <v>5.5</v>
      </c>
      <c r="C130" s="62" t="s">
        <v>546</v>
      </c>
      <c r="D130" s="64" t="s">
        <v>529</v>
      </c>
      <c r="E130" s="64"/>
      <c r="F130" s="65"/>
    </row>
    <row r="131" spans="2:6" x14ac:dyDescent="0.2">
      <c r="B131" s="61">
        <v>5.6</v>
      </c>
      <c r="C131" s="62" t="s">
        <v>547</v>
      </c>
      <c r="D131" s="64" t="s">
        <v>529</v>
      </c>
      <c r="E131" s="64"/>
      <c r="F131" s="65"/>
    </row>
    <row r="132" spans="2:6" ht="38.25" x14ac:dyDescent="0.2">
      <c r="B132" s="61">
        <v>5.7</v>
      </c>
      <c r="C132" s="62" t="s">
        <v>548</v>
      </c>
      <c r="D132" s="64" t="s">
        <v>549</v>
      </c>
      <c r="E132" s="64"/>
      <c r="F132" s="65"/>
    </row>
    <row r="133" spans="2:6" x14ac:dyDescent="0.2">
      <c r="B133" s="61">
        <v>5.8</v>
      </c>
      <c r="C133" s="62" t="s">
        <v>550</v>
      </c>
      <c r="D133" s="64" t="s">
        <v>551</v>
      </c>
      <c r="E133" s="64"/>
      <c r="F133" s="65"/>
    </row>
    <row r="134" spans="2:6" x14ac:dyDescent="0.2">
      <c r="B134" s="61">
        <v>5.9</v>
      </c>
      <c r="C134" s="62" t="s">
        <v>552</v>
      </c>
      <c r="D134" s="64" t="s">
        <v>551</v>
      </c>
      <c r="E134" s="64"/>
      <c r="F134" s="65"/>
    </row>
    <row r="135" spans="2:6" x14ac:dyDescent="0.2">
      <c r="B135" s="66">
        <v>6</v>
      </c>
      <c r="C135" s="67" t="s">
        <v>553</v>
      </c>
      <c r="D135" s="64"/>
      <c r="E135" s="64"/>
      <c r="F135" s="65"/>
    </row>
    <row r="136" spans="2:6" x14ac:dyDescent="0.2">
      <c r="B136" s="61">
        <v>6.1</v>
      </c>
      <c r="C136" s="62" t="s">
        <v>554</v>
      </c>
      <c r="D136" s="64">
        <v>1</v>
      </c>
      <c r="E136" s="64"/>
      <c r="F136" s="65"/>
    </row>
    <row r="137" spans="2:6" ht="76.5" x14ac:dyDescent="0.2">
      <c r="B137" s="61">
        <v>6.2</v>
      </c>
      <c r="C137" s="62" t="s">
        <v>555</v>
      </c>
      <c r="D137" s="64" t="s">
        <v>556</v>
      </c>
      <c r="E137" s="64"/>
      <c r="F137" s="65"/>
    </row>
    <row r="138" spans="2:6" x14ac:dyDescent="0.2">
      <c r="B138" s="61">
        <v>6.3</v>
      </c>
      <c r="C138" s="62" t="s">
        <v>557</v>
      </c>
      <c r="D138" s="64">
        <v>1</v>
      </c>
      <c r="E138" s="64"/>
      <c r="F138" s="65"/>
    </row>
    <row r="139" spans="2:6" x14ac:dyDescent="0.2">
      <c r="B139" s="61">
        <v>6.4</v>
      </c>
      <c r="C139" s="62" t="s">
        <v>558</v>
      </c>
      <c r="D139" s="64">
        <v>1</v>
      </c>
      <c r="E139" s="64"/>
      <c r="F139" s="65"/>
    </row>
    <row r="140" spans="2:6" x14ac:dyDescent="0.2">
      <c r="B140" s="66">
        <v>7</v>
      </c>
      <c r="C140" s="67" t="s">
        <v>559</v>
      </c>
      <c r="D140" s="64"/>
      <c r="E140" s="64"/>
      <c r="F140" s="65"/>
    </row>
    <row r="141" spans="2:6" x14ac:dyDescent="0.2">
      <c r="B141" s="61">
        <v>7.1</v>
      </c>
      <c r="C141" s="62" t="s">
        <v>560</v>
      </c>
      <c r="D141" s="64" t="s">
        <v>263</v>
      </c>
      <c r="E141" s="64"/>
      <c r="F141" s="65"/>
    </row>
    <row r="142" spans="2:6" x14ac:dyDescent="0.2">
      <c r="B142" s="61">
        <v>7.2</v>
      </c>
      <c r="C142" s="62" t="s">
        <v>561</v>
      </c>
      <c r="D142" s="64" t="s">
        <v>263</v>
      </c>
      <c r="E142" s="64"/>
      <c r="F142" s="65"/>
    </row>
    <row r="143" spans="2:6" x14ac:dyDescent="0.2">
      <c r="B143" s="61">
        <v>7.3</v>
      </c>
      <c r="C143" s="62" t="s">
        <v>562</v>
      </c>
      <c r="D143" s="64" t="s">
        <v>263</v>
      </c>
      <c r="E143" s="64"/>
      <c r="F143" s="65"/>
    </row>
    <row r="144" spans="2:6" ht="25.5" x14ac:dyDescent="0.2">
      <c r="B144" s="66">
        <v>8</v>
      </c>
      <c r="C144" s="67" t="s">
        <v>563</v>
      </c>
      <c r="D144" s="64"/>
      <c r="E144" s="64"/>
      <c r="F144" s="65"/>
    </row>
    <row r="145" spans="2:6" ht="25.5" x14ac:dyDescent="0.2">
      <c r="B145" s="61">
        <v>8.1</v>
      </c>
      <c r="C145" s="62" t="s">
        <v>564</v>
      </c>
      <c r="D145" s="64" t="s">
        <v>529</v>
      </c>
      <c r="E145" s="64"/>
      <c r="F145" s="65"/>
    </row>
    <row r="146" spans="2:6" ht="25.5" x14ac:dyDescent="0.2">
      <c r="B146" s="61">
        <v>8.1999999999999993</v>
      </c>
      <c r="C146" s="62" t="s">
        <v>565</v>
      </c>
      <c r="D146" s="64" t="s">
        <v>529</v>
      </c>
      <c r="E146" s="64"/>
      <c r="F146" s="65"/>
    </row>
    <row r="147" spans="2:6" ht="25.5" x14ac:dyDescent="0.2">
      <c r="B147" s="61">
        <v>8.3000000000000007</v>
      </c>
      <c r="C147" s="62" t="s">
        <v>566</v>
      </c>
      <c r="D147" s="64" t="s">
        <v>529</v>
      </c>
      <c r="E147" s="64"/>
      <c r="F147" s="65"/>
    </row>
    <row r="148" spans="2:6" ht="41.25" customHeight="1" x14ac:dyDescent="0.2">
      <c r="B148" s="66">
        <v>9</v>
      </c>
      <c r="C148" s="67" t="s">
        <v>567</v>
      </c>
      <c r="D148" s="64"/>
      <c r="E148" s="64"/>
      <c r="F148" s="65"/>
    </row>
    <row r="149" spans="2:6" ht="38.25" x14ac:dyDescent="0.2">
      <c r="B149" s="61">
        <v>9.1</v>
      </c>
      <c r="C149" s="62" t="s">
        <v>568</v>
      </c>
      <c r="D149" s="64" t="s">
        <v>569</v>
      </c>
      <c r="E149" s="64"/>
      <c r="F149" s="65"/>
    </row>
    <row r="150" spans="2:6" x14ac:dyDescent="0.2">
      <c r="B150" s="61">
        <v>9.1999999999999993</v>
      </c>
      <c r="C150" s="62" t="s">
        <v>570</v>
      </c>
      <c r="D150" s="64" t="s">
        <v>263</v>
      </c>
      <c r="E150" s="64"/>
      <c r="F150" s="65"/>
    </row>
    <row r="151" spans="2:6" x14ac:dyDescent="0.2">
      <c r="B151" s="66">
        <v>10</v>
      </c>
      <c r="C151" s="67" t="s">
        <v>571</v>
      </c>
      <c r="D151" s="64"/>
      <c r="E151" s="64"/>
      <c r="F151" s="65"/>
    </row>
    <row r="152" spans="2:6" ht="51" x14ac:dyDescent="0.2">
      <c r="B152" s="61">
        <v>10.1</v>
      </c>
      <c r="C152" s="62" t="s">
        <v>572</v>
      </c>
      <c r="D152" s="64">
        <v>1</v>
      </c>
      <c r="E152" s="64"/>
      <c r="F152" s="65"/>
    </row>
    <row r="153" spans="2:6" x14ac:dyDescent="0.2">
      <c r="B153" s="61">
        <v>10.199999999999999</v>
      </c>
      <c r="C153" s="62" t="s">
        <v>573</v>
      </c>
      <c r="D153" s="64">
        <v>1</v>
      </c>
      <c r="E153" s="64"/>
      <c r="F153" s="65"/>
    </row>
    <row r="154" spans="2:6" ht="13.5" thickBot="1" x14ac:dyDescent="0.25">
      <c r="B154" s="61">
        <v>10.3</v>
      </c>
      <c r="C154" s="62" t="s">
        <v>574</v>
      </c>
      <c r="D154" s="64">
        <v>1</v>
      </c>
      <c r="E154" s="64"/>
      <c r="F154" s="65"/>
    </row>
    <row r="155" spans="2:6" ht="15.75" thickBot="1" x14ac:dyDescent="0.25">
      <c r="B155" s="165" t="s">
        <v>670</v>
      </c>
      <c r="C155" s="166"/>
      <c r="D155" s="166"/>
      <c r="E155" s="166"/>
      <c r="F155" s="167"/>
    </row>
    <row r="156" spans="2:6" ht="15" x14ac:dyDescent="0.2">
      <c r="B156" s="108">
        <v>47</v>
      </c>
      <c r="C156" s="106" t="s">
        <v>577</v>
      </c>
      <c r="D156" s="107" t="s">
        <v>311</v>
      </c>
      <c r="E156" s="119"/>
      <c r="F156" s="112"/>
    </row>
    <row r="157" spans="2:6" ht="15" x14ac:dyDescent="0.2">
      <c r="B157" s="108">
        <v>48</v>
      </c>
      <c r="C157" s="109" t="s">
        <v>578</v>
      </c>
      <c r="D157" s="110" t="s">
        <v>311</v>
      </c>
      <c r="E157" s="119"/>
      <c r="F157" s="112"/>
    </row>
    <row r="158" spans="2:6" ht="15" x14ac:dyDescent="0.2">
      <c r="B158" s="108">
        <v>49</v>
      </c>
      <c r="C158" s="109" t="s">
        <v>579</v>
      </c>
      <c r="D158" s="110" t="s">
        <v>311</v>
      </c>
      <c r="E158" s="119"/>
      <c r="F158" s="112"/>
    </row>
    <row r="159" spans="2:6" ht="15" x14ac:dyDescent="0.2">
      <c r="B159" s="108">
        <v>50</v>
      </c>
      <c r="C159" s="109" t="s">
        <v>580</v>
      </c>
      <c r="D159" s="111" t="s">
        <v>671</v>
      </c>
      <c r="E159" s="119"/>
      <c r="F159" s="112"/>
    </row>
    <row r="160" spans="2:6" ht="15" x14ac:dyDescent="0.2">
      <c r="B160" s="108">
        <v>51</v>
      </c>
      <c r="C160" s="109" t="s">
        <v>478</v>
      </c>
      <c r="D160" s="110">
        <v>1</v>
      </c>
      <c r="E160" s="119"/>
      <c r="F160" s="112"/>
    </row>
    <row r="161" spans="2:6" ht="15" x14ac:dyDescent="0.2">
      <c r="B161" s="108">
        <v>52</v>
      </c>
      <c r="C161" s="109" t="s">
        <v>667</v>
      </c>
      <c r="D161" s="110" t="s">
        <v>817</v>
      </c>
      <c r="E161" s="119" t="s">
        <v>424</v>
      </c>
      <c r="F161" s="112"/>
    </row>
    <row r="162" spans="2:6" ht="30" x14ac:dyDescent="0.2">
      <c r="B162" s="108">
        <v>53</v>
      </c>
      <c r="C162" s="109" t="s">
        <v>481</v>
      </c>
      <c r="D162" s="111" t="s">
        <v>482</v>
      </c>
      <c r="E162" s="119"/>
      <c r="F162" s="112"/>
    </row>
    <row r="163" spans="2:6" ht="15" x14ac:dyDescent="0.2">
      <c r="B163" s="108">
        <v>54</v>
      </c>
      <c r="C163" s="120" t="s">
        <v>672</v>
      </c>
      <c r="D163" s="110"/>
      <c r="E163" s="119"/>
      <c r="F163" s="112"/>
    </row>
    <row r="164" spans="2:6" ht="15" x14ac:dyDescent="0.2">
      <c r="B164" s="115" t="s">
        <v>673</v>
      </c>
      <c r="C164" s="109" t="s">
        <v>674</v>
      </c>
      <c r="D164" s="110" t="s">
        <v>675</v>
      </c>
      <c r="E164" s="119"/>
      <c r="F164" s="112"/>
    </row>
    <row r="165" spans="2:6" ht="15" x14ac:dyDescent="0.2">
      <c r="B165" s="115" t="s">
        <v>676</v>
      </c>
      <c r="C165" s="109" t="s">
        <v>677</v>
      </c>
      <c r="D165" s="110">
        <v>3</v>
      </c>
      <c r="E165" s="119"/>
      <c r="F165" s="112"/>
    </row>
    <row r="166" spans="2:6" ht="15" x14ac:dyDescent="0.2">
      <c r="B166" s="115" t="s">
        <v>678</v>
      </c>
      <c r="C166" s="109" t="s">
        <v>15</v>
      </c>
      <c r="D166" s="110" t="s">
        <v>679</v>
      </c>
      <c r="E166" s="119"/>
      <c r="F166" s="112"/>
    </row>
    <row r="167" spans="2:6" ht="15" x14ac:dyDescent="0.2">
      <c r="B167" s="115" t="s">
        <v>680</v>
      </c>
      <c r="C167" s="109" t="s">
        <v>681</v>
      </c>
      <c r="D167" s="110">
        <v>3</v>
      </c>
      <c r="E167" s="119"/>
      <c r="F167" s="112"/>
    </row>
    <row r="168" spans="2:6" ht="30" x14ac:dyDescent="0.2">
      <c r="B168" s="115" t="s">
        <v>682</v>
      </c>
      <c r="C168" s="109" t="s">
        <v>683</v>
      </c>
      <c r="D168" s="111" t="s">
        <v>684</v>
      </c>
      <c r="E168" s="119"/>
      <c r="F168" s="112"/>
    </row>
    <row r="169" spans="2:6" ht="15" x14ac:dyDescent="0.2">
      <c r="B169" s="115" t="s">
        <v>685</v>
      </c>
      <c r="C169" s="109" t="s">
        <v>379</v>
      </c>
      <c r="D169" s="110" t="s">
        <v>2</v>
      </c>
      <c r="E169" s="119"/>
      <c r="F169" s="112"/>
    </row>
    <row r="170" spans="2:6" ht="15" x14ac:dyDescent="0.2">
      <c r="B170" s="115" t="s">
        <v>686</v>
      </c>
      <c r="C170" s="109" t="s">
        <v>246</v>
      </c>
      <c r="D170" s="110" t="s">
        <v>687</v>
      </c>
      <c r="E170" s="119"/>
      <c r="F170" s="112"/>
    </row>
    <row r="171" spans="2:6" ht="15" x14ac:dyDescent="0.2">
      <c r="B171" s="115" t="s">
        <v>688</v>
      </c>
      <c r="C171" s="109" t="s">
        <v>689</v>
      </c>
      <c r="D171" s="111" t="s">
        <v>690</v>
      </c>
      <c r="E171" s="119"/>
      <c r="F171" s="112"/>
    </row>
    <row r="172" spans="2:6" ht="15" x14ac:dyDescent="0.2">
      <c r="B172" s="115" t="s">
        <v>691</v>
      </c>
      <c r="C172" s="109" t="s">
        <v>16</v>
      </c>
      <c r="D172" s="110" t="s">
        <v>692</v>
      </c>
      <c r="E172" s="119"/>
      <c r="F172" s="112"/>
    </row>
    <row r="173" spans="2:6" ht="15" x14ac:dyDescent="0.2">
      <c r="B173" s="108">
        <v>55</v>
      </c>
      <c r="C173" s="120" t="s">
        <v>693</v>
      </c>
      <c r="D173" s="110"/>
      <c r="E173" s="119"/>
      <c r="F173" s="112"/>
    </row>
    <row r="174" spans="2:6" ht="15" x14ac:dyDescent="0.2">
      <c r="B174" s="115" t="s">
        <v>694</v>
      </c>
      <c r="C174" s="109" t="s">
        <v>695</v>
      </c>
      <c r="D174" s="110" t="s">
        <v>529</v>
      </c>
      <c r="E174" s="119"/>
      <c r="F174" s="112"/>
    </row>
    <row r="175" spans="2:6" ht="15" x14ac:dyDescent="0.2">
      <c r="B175" s="115" t="s">
        <v>696</v>
      </c>
      <c r="C175" s="109" t="s">
        <v>697</v>
      </c>
      <c r="D175" s="110" t="s">
        <v>529</v>
      </c>
      <c r="E175" s="119"/>
      <c r="F175" s="112"/>
    </row>
    <row r="176" spans="2:6" ht="15" x14ac:dyDescent="0.2">
      <c r="B176" s="115" t="s">
        <v>698</v>
      </c>
      <c r="C176" s="109" t="s">
        <v>699</v>
      </c>
      <c r="D176" s="110" t="s">
        <v>529</v>
      </c>
      <c r="E176" s="119"/>
      <c r="F176" s="112"/>
    </row>
    <row r="177" spans="2:6" ht="15" x14ac:dyDescent="0.2">
      <c r="B177" s="115" t="s">
        <v>700</v>
      </c>
      <c r="C177" s="109" t="s">
        <v>701</v>
      </c>
      <c r="D177" s="110" t="s">
        <v>529</v>
      </c>
      <c r="E177" s="119"/>
      <c r="F177" s="112"/>
    </row>
    <row r="178" spans="2:6" ht="15" x14ac:dyDescent="0.2">
      <c r="B178" s="115" t="s">
        <v>702</v>
      </c>
      <c r="C178" s="109" t="s">
        <v>703</v>
      </c>
      <c r="D178" s="110" t="s">
        <v>529</v>
      </c>
      <c r="E178" s="119"/>
      <c r="F178" s="112"/>
    </row>
    <row r="179" spans="2:6" ht="15" x14ac:dyDescent="0.2">
      <c r="B179" s="108">
        <v>56</v>
      </c>
      <c r="C179" s="120" t="s">
        <v>669</v>
      </c>
      <c r="D179" s="110"/>
      <c r="E179" s="119"/>
      <c r="F179" s="112"/>
    </row>
    <row r="180" spans="2:6" ht="15" x14ac:dyDescent="0.2">
      <c r="B180" s="115" t="s">
        <v>704</v>
      </c>
      <c r="C180" s="109" t="s">
        <v>705</v>
      </c>
      <c r="D180" s="110">
        <v>1</v>
      </c>
      <c r="E180" s="119" t="s">
        <v>424</v>
      </c>
      <c r="F180" s="112"/>
    </row>
    <row r="181" spans="2:6" ht="15" x14ac:dyDescent="0.2">
      <c r="B181" s="115" t="s">
        <v>706</v>
      </c>
      <c r="C181" s="109" t="s">
        <v>707</v>
      </c>
      <c r="D181" s="110" t="s">
        <v>708</v>
      </c>
      <c r="E181" s="119"/>
      <c r="F181" s="112"/>
    </row>
    <row r="182" spans="2:6" ht="15" x14ac:dyDescent="0.2">
      <c r="B182" s="115" t="s">
        <v>709</v>
      </c>
      <c r="C182" s="109" t="s">
        <v>710</v>
      </c>
      <c r="D182" s="110">
        <v>1</v>
      </c>
      <c r="E182" s="119"/>
      <c r="F182" s="112"/>
    </row>
    <row r="183" spans="2:6" ht="15" x14ac:dyDescent="0.2">
      <c r="B183" s="115" t="s">
        <v>711</v>
      </c>
      <c r="C183" s="109" t="s">
        <v>712</v>
      </c>
      <c r="D183" s="110">
        <v>1</v>
      </c>
      <c r="E183" s="119"/>
      <c r="F183" s="112"/>
    </row>
    <row r="184" spans="2:6" ht="15" x14ac:dyDescent="0.2">
      <c r="B184" s="115" t="s">
        <v>713</v>
      </c>
      <c r="C184" s="109" t="s">
        <v>714</v>
      </c>
      <c r="D184" s="110" t="s">
        <v>715</v>
      </c>
      <c r="E184" s="119"/>
      <c r="F184" s="112"/>
    </row>
    <row r="185" spans="2:6" ht="15" x14ac:dyDescent="0.2">
      <c r="B185" s="115" t="s">
        <v>716</v>
      </c>
      <c r="C185" s="109" t="s">
        <v>717</v>
      </c>
      <c r="D185" s="110">
        <v>32</v>
      </c>
      <c r="E185" s="119"/>
      <c r="F185" s="112"/>
    </row>
    <row r="186" spans="2:6" ht="15" x14ac:dyDescent="0.2">
      <c r="B186" s="115" t="s">
        <v>718</v>
      </c>
      <c r="C186" s="109" t="s">
        <v>719</v>
      </c>
      <c r="D186" s="110" t="s">
        <v>720</v>
      </c>
      <c r="E186" s="119"/>
      <c r="F186" s="112"/>
    </row>
    <row r="187" spans="2:6" ht="15" x14ac:dyDescent="0.2">
      <c r="B187" s="108">
        <v>57</v>
      </c>
      <c r="C187" s="120" t="s">
        <v>721</v>
      </c>
      <c r="D187" s="110"/>
      <c r="E187" s="119"/>
      <c r="F187" s="112"/>
    </row>
    <row r="188" spans="2:6" ht="15" x14ac:dyDescent="0.2">
      <c r="B188" s="115" t="s">
        <v>722</v>
      </c>
      <c r="C188" s="109" t="s">
        <v>723</v>
      </c>
      <c r="D188" s="110" t="s">
        <v>724</v>
      </c>
      <c r="E188" s="119"/>
      <c r="F188" s="112"/>
    </row>
    <row r="189" spans="2:6" ht="15" x14ac:dyDescent="0.2">
      <c r="B189" s="115" t="s">
        <v>725</v>
      </c>
      <c r="C189" s="109" t="s">
        <v>726</v>
      </c>
      <c r="D189" s="110" t="s">
        <v>724</v>
      </c>
      <c r="E189" s="119"/>
      <c r="F189" s="112"/>
    </row>
    <row r="190" spans="2:6" ht="15" x14ac:dyDescent="0.2">
      <c r="B190" s="115" t="s">
        <v>727</v>
      </c>
      <c r="C190" s="109" t="s">
        <v>728</v>
      </c>
      <c r="D190" s="110" t="s">
        <v>724</v>
      </c>
      <c r="E190" s="119" t="s">
        <v>424</v>
      </c>
      <c r="F190" s="112"/>
    </row>
    <row r="191" spans="2:6" ht="15" x14ac:dyDescent="0.2">
      <c r="B191" s="115" t="s">
        <v>729</v>
      </c>
      <c r="C191" s="109" t="s">
        <v>730</v>
      </c>
      <c r="D191" s="110" t="s">
        <v>724</v>
      </c>
      <c r="E191" s="119"/>
      <c r="F191" s="112"/>
    </row>
    <row r="192" spans="2:6" ht="15" x14ac:dyDescent="0.2">
      <c r="B192" s="115" t="s">
        <v>731</v>
      </c>
      <c r="C192" s="109" t="s">
        <v>732</v>
      </c>
      <c r="D192" s="110" t="s">
        <v>724</v>
      </c>
      <c r="E192" s="119"/>
      <c r="F192" s="112"/>
    </row>
    <row r="193" spans="2:6" ht="15" x14ac:dyDescent="0.2">
      <c r="B193" s="115" t="s">
        <v>733</v>
      </c>
      <c r="C193" s="109" t="s">
        <v>734</v>
      </c>
      <c r="D193" s="110" t="s">
        <v>724</v>
      </c>
      <c r="E193" s="119"/>
      <c r="F193" s="112"/>
    </row>
    <row r="194" spans="2:6" ht="15" x14ac:dyDescent="0.2">
      <c r="B194" s="115" t="s">
        <v>735</v>
      </c>
      <c r="C194" s="109" t="s">
        <v>736</v>
      </c>
      <c r="D194" s="110" t="s">
        <v>724</v>
      </c>
      <c r="E194" s="119"/>
      <c r="F194" s="112"/>
    </row>
    <row r="195" spans="2:6" ht="30" x14ac:dyDescent="0.2">
      <c r="B195" s="115" t="s">
        <v>737</v>
      </c>
      <c r="C195" s="109" t="s">
        <v>738</v>
      </c>
      <c r="D195" s="110" t="s">
        <v>724</v>
      </c>
      <c r="E195" s="119"/>
      <c r="F195" s="112"/>
    </row>
    <row r="196" spans="2:6" ht="15" x14ac:dyDescent="0.2">
      <c r="B196" s="115" t="s">
        <v>739</v>
      </c>
      <c r="C196" s="109" t="s">
        <v>740</v>
      </c>
      <c r="D196" s="110" t="s">
        <v>724</v>
      </c>
      <c r="E196" s="119"/>
      <c r="F196" s="112"/>
    </row>
    <row r="197" spans="2:6" ht="15" x14ac:dyDescent="0.2">
      <c r="B197" s="115" t="s">
        <v>741</v>
      </c>
      <c r="C197" s="109" t="s">
        <v>742</v>
      </c>
      <c r="D197" s="110" t="s">
        <v>724</v>
      </c>
      <c r="E197" s="119"/>
      <c r="F197" s="112"/>
    </row>
    <row r="198" spans="2:6" ht="15" x14ac:dyDescent="0.2">
      <c r="B198" s="115" t="s">
        <v>743</v>
      </c>
      <c r="C198" s="109" t="s">
        <v>744</v>
      </c>
      <c r="D198" s="110" t="s">
        <v>745</v>
      </c>
      <c r="E198" s="119"/>
      <c r="F198" s="112"/>
    </row>
    <row r="199" spans="2:6" ht="15" x14ac:dyDescent="0.2">
      <c r="B199" s="108">
        <v>58</v>
      </c>
      <c r="C199" s="120" t="s">
        <v>746</v>
      </c>
      <c r="D199" s="110"/>
      <c r="E199" s="119"/>
      <c r="F199" s="112"/>
    </row>
    <row r="200" spans="2:6" ht="15" x14ac:dyDescent="0.2">
      <c r="B200" s="115" t="s">
        <v>747</v>
      </c>
      <c r="C200" s="109" t="s">
        <v>748</v>
      </c>
      <c r="D200" s="110" t="s">
        <v>231</v>
      </c>
      <c r="E200" s="119"/>
      <c r="F200" s="112"/>
    </row>
    <row r="201" spans="2:6" ht="15" x14ac:dyDescent="0.2">
      <c r="B201" s="115" t="s">
        <v>749</v>
      </c>
      <c r="C201" s="109" t="s">
        <v>750</v>
      </c>
      <c r="D201" s="110" t="s">
        <v>751</v>
      </c>
      <c r="E201" s="119"/>
      <c r="F201" s="112"/>
    </row>
    <row r="202" spans="2:6" ht="30" x14ac:dyDescent="0.2">
      <c r="B202" s="115" t="s">
        <v>752</v>
      </c>
      <c r="C202" s="109" t="s">
        <v>753</v>
      </c>
      <c r="D202" s="110" t="s">
        <v>754</v>
      </c>
      <c r="E202" s="119"/>
      <c r="F202" s="112"/>
    </row>
    <row r="203" spans="2:6" ht="15" x14ac:dyDescent="0.2">
      <c r="B203" s="108">
        <v>59</v>
      </c>
      <c r="C203" s="120" t="s">
        <v>755</v>
      </c>
      <c r="D203" s="110"/>
      <c r="E203" s="119"/>
      <c r="F203" s="112"/>
    </row>
    <row r="204" spans="2:6" ht="15" x14ac:dyDescent="0.2">
      <c r="B204" s="115" t="s">
        <v>756</v>
      </c>
      <c r="C204" s="109" t="s">
        <v>757</v>
      </c>
      <c r="D204" s="110" t="s">
        <v>231</v>
      </c>
      <c r="E204" s="119"/>
      <c r="F204" s="112"/>
    </row>
    <row r="205" spans="2:6" ht="15" x14ac:dyDescent="0.2">
      <c r="B205" s="115" t="s">
        <v>758</v>
      </c>
      <c r="C205" s="109" t="s">
        <v>759</v>
      </c>
      <c r="D205" s="111" t="s">
        <v>760</v>
      </c>
      <c r="E205" s="119"/>
      <c r="F205" s="112"/>
    </row>
    <row r="206" spans="2:6" ht="15" x14ac:dyDescent="0.2">
      <c r="B206" s="115" t="s">
        <v>761</v>
      </c>
      <c r="C206" s="109" t="s">
        <v>762</v>
      </c>
      <c r="D206" s="111" t="s">
        <v>763</v>
      </c>
      <c r="E206" s="119"/>
      <c r="F206" s="112"/>
    </row>
    <row r="207" spans="2:6" ht="15" x14ac:dyDescent="0.2">
      <c r="B207" s="115" t="s">
        <v>764</v>
      </c>
      <c r="C207" s="109" t="s">
        <v>497</v>
      </c>
      <c r="D207" s="111" t="s">
        <v>763</v>
      </c>
      <c r="E207" s="119"/>
      <c r="F207" s="112"/>
    </row>
    <row r="208" spans="2:6" ht="15" x14ac:dyDescent="0.2">
      <c r="B208" s="115" t="s">
        <v>765</v>
      </c>
      <c r="C208" s="109" t="s">
        <v>766</v>
      </c>
      <c r="D208" s="110" t="s">
        <v>529</v>
      </c>
      <c r="E208" s="119"/>
      <c r="F208" s="112"/>
    </row>
    <row r="209" spans="2:6" ht="30" x14ac:dyDescent="0.2">
      <c r="B209" s="115" t="s">
        <v>767</v>
      </c>
      <c r="C209" s="109" t="s">
        <v>768</v>
      </c>
      <c r="D209" s="110" t="s">
        <v>529</v>
      </c>
      <c r="E209" s="119"/>
      <c r="F209" s="112"/>
    </row>
    <row r="210" spans="2:6" ht="45.75" thickBot="1" x14ac:dyDescent="0.25">
      <c r="B210" s="115" t="s">
        <v>769</v>
      </c>
      <c r="C210" s="109" t="s">
        <v>770</v>
      </c>
      <c r="D210" s="110" t="s">
        <v>529</v>
      </c>
      <c r="E210" s="119" t="s">
        <v>424</v>
      </c>
      <c r="F210" s="112"/>
    </row>
    <row r="211" spans="2:6" ht="15.75" thickBot="1" x14ac:dyDescent="0.25">
      <c r="B211" s="165" t="s">
        <v>771</v>
      </c>
      <c r="C211" s="166"/>
      <c r="D211" s="166"/>
      <c r="E211" s="166"/>
      <c r="F211" s="167"/>
    </row>
    <row r="212" spans="2:6" ht="15" x14ac:dyDescent="0.2">
      <c r="B212" s="108">
        <v>60</v>
      </c>
      <c r="C212" s="106" t="s">
        <v>577</v>
      </c>
      <c r="D212" s="107" t="s">
        <v>311</v>
      </c>
      <c r="E212" s="111"/>
      <c r="F212" s="112"/>
    </row>
    <row r="213" spans="2:6" ht="15" x14ac:dyDescent="0.2">
      <c r="B213" s="108">
        <v>61</v>
      </c>
      <c r="C213" s="109" t="s">
        <v>578</v>
      </c>
      <c r="D213" s="110" t="s">
        <v>311</v>
      </c>
      <c r="E213" s="111"/>
      <c r="F213" s="112"/>
    </row>
    <row r="214" spans="2:6" ht="15" x14ac:dyDescent="0.2">
      <c r="B214" s="108">
        <v>62</v>
      </c>
      <c r="C214" s="109" t="s">
        <v>579</v>
      </c>
      <c r="D214" s="110" t="s">
        <v>311</v>
      </c>
      <c r="E214" s="111"/>
      <c r="F214" s="112"/>
    </row>
    <row r="215" spans="2:6" ht="15" x14ac:dyDescent="0.2">
      <c r="B215" s="108">
        <v>63</v>
      </c>
      <c r="C215" s="109" t="s">
        <v>580</v>
      </c>
      <c r="D215" s="111" t="s">
        <v>772</v>
      </c>
      <c r="E215" s="111"/>
      <c r="F215" s="112"/>
    </row>
    <row r="216" spans="2:6" ht="15" x14ac:dyDescent="0.2">
      <c r="B216" s="108">
        <v>64</v>
      </c>
      <c r="C216" s="109" t="s">
        <v>478</v>
      </c>
      <c r="D216" s="110">
        <v>2</v>
      </c>
      <c r="E216" s="111"/>
      <c r="F216" s="112"/>
    </row>
    <row r="217" spans="2:6" ht="15" x14ac:dyDescent="0.2">
      <c r="B217" s="108">
        <v>65</v>
      </c>
      <c r="C217" s="113" t="s">
        <v>36</v>
      </c>
      <c r="D217" s="111" t="s">
        <v>773</v>
      </c>
      <c r="E217" s="111"/>
      <c r="F217" s="112"/>
    </row>
    <row r="218" spans="2:6" ht="15" x14ac:dyDescent="0.2">
      <c r="B218" s="108">
        <v>66</v>
      </c>
      <c r="C218" s="113" t="s">
        <v>774</v>
      </c>
      <c r="D218" s="111" t="s">
        <v>775</v>
      </c>
      <c r="E218" s="111"/>
      <c r="F218" s="112"/>
    </row>
    <row r="219" spans="2:6" ht="15" x14ac:dyDescent="0.2">
      <c r="B219" s="108">
        <v>67</v>
      </c>
      <c r="C219" s="113" t="s">
        <v>35</v>
      </c>
      <c r="D219" s="111" t="s">
        <v>679</v>
      </c>
      <c r="E219" s="111" t="s">
        <v>424</v>
      </c>
      <c r="F219" s="112"/>
    </row>
    <row r="220" spans="2:6" ht="15" x14ac:dyDescent="0.2">
      <c r="B220" s="108">
        <v>68</v>
      </c>
      <c r="C220" s="113" t="s">
        <v>776</v>
      </c>
      <c r="D220" s="111" t="s">
        <v>777</v>
      </c>
      <c r="E220" s="111"/>
      <c r="F220" s="112"/>
    </row>
    <row r="221" spans="2:6" ht="15" x14ac:dyDescent="0.2">
      <c r="B221" s="108">
        <v>69</v>
      </c>
      <c r="C221" s="113" t="s">
        <v>778</v>
      </c>
      <c r="D221" s="111" t="s">
        <v>779</v>
      </c>
      <c r="E221" s="111"/>
      <c r="F221" s="112"/>
    </row>
    <row r="222" spans="2:6" ht="15" x14ac:dyDescent="0.2">
      <c r="B222" s="108">
        <v>70</v>
      </c>
      <c r="C222" s="113" t="s">
        <v>780</v>
      </c>
      <c r="D222" s="111">
        <v>4</v>
      </c>
      <c r="E222" s="111"/>
      <c r="F222" s="112"/>
    </row>
    <row r="223" spans="2:6" ht="15" x14ac:dyDescent="0.2">
      <c r="B223" s="108">
        <v>71</v>
      </c>
      <c r="C223" s="113" t="s">
        <v>781</v>
      </c>
      <c r="D223" s="111">
        <v>4</v>
      </c>
      <c r="E223" s="111"/>
      <c r="F223" s="112"/>
    </row>
    <row r="224" spans="2:6" ht="15" x14ac:dyDescent="0.2">
      <c r="B224" s="108">
        <v>72</v>
      </c>
      <c r="C224" s="113" t="s">
        <v>782</v>
      </c>
      <c r="D224" s="111">
        <v>6</v>
      </c>
      <c r="E224" s="111"/>
      <c r="F224" s="112"/>
    </row>
    <row r="225" spans="2:6" ht="30.75" thickBot="1" x14ac:dyDescent="0.25">
      <c r="B225" s="108">
        <v>73</v>
      </c>
      <c r="C225" s="113" t="s">
        <v>783</v>
      </c>
      <c r="D225" s="111">
        <v>2</v>
      </c>
      <c r="E225" s="111"/>
      <c r="F225" s="112"/>
    </row>
    <row r="226" spans="2:6" ht="15.75" thickBot="1" x14ac:dyDescent="0.25">
      <c r="B226" s="165" t="s">
        <v>784</v>
      </c>
      <c r="C226" s="166"/>
      <c r="D226" s="166"/>
      <c r="E226" s="166"/>
      <c r="F226" s="167"/>
    </row>
    <row r="227" spans="2:6" ht="15" x14ac:dyDescent="0.2">
      <c r="B227" s="108">
        <v>74</v>
      </c>
      <c r="C227" s="106" t="s">
        <v>577</v>
      </c>
      <c r="D227" s="107" t="s">
        <v>311</v>
      </c>
      <c r="E227" s="111"/>
      <c r="F227" s="112"/>
    </row>
    <row r="228" spans="2:6" ht="15" x14ac:dyDescent="0.2">
      <c r="B228" s="108">
        <v>75</v>
      </c>
      <c r="C228" s="109" t="s">
        <v>578</v>
      </c>
      <c r="D228" s="110" t="s">
        <v>311</v>
      </c>
      <c r="E228" s="111"/>
      <c r="F228" s="112"/>
    </row>
    <row r="229" spans="2:6" ht="15" x14ac:dyDescent="0.2">
      <c r="B229" s="108">
        <v>76</v>
      </c>
      <c r="C229" s="109" t="s">
        <v>579</v>
      </c>
      <c r="D229" s="110" t="s">
        <v>311</v>
      </c>
      <c r="E229" s="111"/>
      <c r="F229" s="112"/>
    </row>
    <row r="230" spans="2:6" ht="15" x14ac:dyDescent="0.2">
      <c r="B230" s="108">
        <v>77</v>
      </c>
      <c r="C230" s="109" t="s">
        <v>580</v>
      </c>
      <c r="D230" s="111" t="s">
        <v>785</v>
      </c>
      <c r="E230" s="111"/>
      <c r="F230" s="112"/>
    </row>
    <row r="231" spans="2:6" ht="15" x14ac:dyDescent="0.2">
      <c r="B231" s="108">
        <v>78</v>
      </c>
      <c r="C231" s="109" t="s">
        <v>478</v>
      </c>
      <c r="D231" s="110">
        <v>1</v>
      </c>
      <c r="E231" s="111"/>
      <c r="F231" s="112"/>
    </row>
    <row r="232" spans="2:6" ht="15" x14ac:dyDescent="0.2">
      <c r="B232" s="108">
        <v>79</v>
      </c>
      <c r="C232" s="113" t="s">
        <v>36</v>
      </c>
      <c r="D232" s="111" t="s">
        <v>773</v>
      </c>
      <c r="E232" s="111"/>
      <c r="F232" s="112"/>
    </row>
    <row r="233" spans="2:6" ht="15" x14ac:dyDescent="0.2">
      <c r="B233" s="108">
        <v>80</v>
      </c>
      <c r="C233" s="113" t="s">
        <v>774</v>
      </c>
      <c r="D233" s="111" t="s">
        <v>775</v>
      </c>
      <c r="E233" s="111"/>
      <c r="F233" s="112"/>
    </row>
    <row r="234" spans="2:6" ht="15" x14ac:dyDescent="0.2">
      <c r="B234" s="108">
        <v>81</v>
      </c>
      <c r="C234" s="113" t="s">
        <v>35</v>
      </c>
      <c r="D234" s="111" t="s">
        <v>679</v>
      </c>
      <c r="E234" s="111" t="s">
        <v>424</v>
      </c>
      <c r="F234" s="112"/>
    </row>
    <row r="235" spans="2:6" ht="15" x14ac:dyDescent="0.2">
      <c r="B235" s="108">
        <v>82</v>
      </c>
      <c r="C235" s="113" t="s">
        <v>786</v>
      </c>
      <c r="D235" s="111" t="s">
        <v>787</v>
      </c>
      <c r="E235" s="111"/>
      <c r="F235" s="112"/>
    </row>
    <row r="236" spans="2:6" ht="15" x14ac:dyDescent="0.2">
      <c r="B236" s="108">
        <v>83</v>
      </c>
      <c r="C236" s="113" t="s">
        <v>788</v>
      </c>
      <c r="D236" s="111" t="s">
        <v>789</v>
      </c>
      <c r="E236" s="111"/>
      <c r="F236" s="112"/>
    </row>
    <row r="237" spans="2:6" ht="15" x14ac:dyDescent="0.2">
      <c r="B237" s="108">
        <v>84</v>
      </c>
      <c r="C237" s="113" t="s">
        <v>790</v>
      </c>
      <c r="D237" s="111" t="s">
        <v>791</v>
      </c>
      <c r="E237" s="111"/>
      <c r="F237" s="112"/>
    </row>
    <row r="238" spans="2:6" ht="15" x14ac:dyDescent="0.2">
      <c r="B238" s="108">
        <v>85</v>
      </c>
      <c r="C238" s="113" t="s">
        <v>792</v>
      </c>
      <c r="D238" s="111" t="s">
        <v>11</v>
      </c>
      <c r="E238" s="111"/>
      <c r="F238" s="112"/>
    </row>
    <row r="239" spans="2:6" ht="15" x14ac:dyDescent="0.2">
      <c r="B239" s="121">
        <v>86</v>
      </c>
      <c r="C239" s="122" t="s">
        <v>793</v>
      </c>
      <c r="D239" s="123"/>
      <c r="E239" s="123"/>
      <c r="F239" s="124"/>
    </row>
    <row r="240" spans="2:6" ht="75.75" thickBot="1" x14ac:dyDescent="0.25">
      <c r="B240" s="125">
        <v>86.1</v>
      </c>
      <c r="C240" s="126" t="s">
        <v>794</v>
      </c>
      <c r="D240" s="123" t="s">
        <v>529</v>
      </c>
      <c r="E240" s="123"/>
      <c r="F240" s="124"/>
    </row>
    <row r="241" spans="2:6" ht="15.75" thickBot="1" x14ac:dyDescent="0.25">
      <c r="B241" s="127">
        <v>87</v>
      </c>
      <c r="C241" s="168" t="s">
        <v>795</v>
      </c>
      <c r="D241" s="168"/>
      <c r="E241" s="168"/>
      <c r="F241" s="128"/>
    </row>
    <row r="242" spans="2:6" ht="15" x14ac:dyDescent="0.2">
      <c r="B242" s="129" t="s">
        <v>796</v>
      </c>
      <c r="C242" s="130" t="s">
        <v>472</v>
      </c>
      <c r="D242" s="131" t="s">
        <v>529</v>
      </c>
      <c r="E242" s="132"/>
      <c r="F242" s="133"/>
    </row>
    <row r="243" spans="2:6" ht="15" x14ac:dyDescent="0.2">
      <c r="B243" s="129" t="s">
        <v>797</v>
      </c>
      <c r="C243" s="109" t="s">
        <v>473</v>
      </c>
      <c r="D243" s="110" t="s">
        <v>529</v>
      </c>
      <c r="E243" s="134"/>
      <c r="F243" s="135"/>
    </row>
    <row r="244" spans="2:6" ht="15" x14ac:dyDescent="0.2">
      <c r="B244" s="129" t="s">
        <v>798</v>
      </c>
      <c r="C244" s="109" t="s">
        <v>475</v>
      </c>
      <c r="D244" s="110" t="s">
        <v>529</v>
      </c>
      <c r="E244" s="134"/>
      <c r="F244" s="135"/>
    </row>
    <row r="245" spans="2:6" ht="30" x14ac:dyDescent="0.2">
      <c r="B245" s="129" t="s">
        <v>799</v>
      </c>
      <c r="C245" s="109" t="s">
        <v>254</v>
      </c>
      <c r="D245" s="110" t="s">
        <v>529</v>
      </c>
      <c r="E245" s="134"/>
      <c r="F245" s="135"/>
    </row>
    <row r="246" spans="2:6" ht="30" x14ac:dyDescent="0.2">
      <c r="B246" s="129" t="s">
        <v>800</v>
      </c>
      <c r="C246" s="136" t="s">
        <v>255</v>
      </c>
      <c r="D246" s="110" t="s">
        <v>529</v>
      </c>
      <c r="E246" s="137"/>
      <c r="F246" s="138"/>
    </row>
    <row r="247" spans="2:6" ht="30.75" thickBot="1" x14ac:dyDescent="0.25">
      <c r="B247" s="129" t="s">
        <v>801</v>
      </c>
      <c r="C247" s="136" t="s">
        <v>802</v>
      </c>
      <c r="D247" s="110" t="s">
        <v>529</v>
      </c>
      <c r="E247" s="137"/>
      <c r="F247" s="138"/>
    </row>
    <row r="248" spans="2:6" ht="36.75" customHeight="1" x14ac:dyDescent="0.2">
      <c r="B248" s="169" t="s">
        <v>803</v>
      </c>
      <c r="C248" s="170"/>
      <c r="D248" s="170"/>
      <c r="E248" s="170"/>
      <c r="F248" s="171"/>
    </row>
    <row r="249" spans="2:6" ht="15.75" thickBot="1" x14ac:dyDescent="0.3">
      <c r="B249" s="172" t="s">
        <v>818</v>
      </c>
      <c r="C249" s="173"/>
      <c r="D249" s="173"/>
      <c r="E249" s="173"/>
      <c r="F249" s="174"/>
    </row>
  </sheetData>
  <mergeCells count="15">
    <mergeCell ref="B226:F226"/>
    <mergeCell ref="C241:E241"/>
    <mergeCell ref="B248:F248"/>
    <mergeCell ref="B249:F249"/>
    <mergeCell ref="B2:F2"/>
    <mergeCell ref="B3:F3"/>
    <mergeCell ref="B83:F83"/>
    <mergeCell ref="B48:F48"/>
    <mergeCell ref="B73:F73"/>
    <mergeCell ref="B155:F155"/>
    <mergeCell ref="B211:F211"/>
    <mergeCell ref="B4:F4"/>
    <mergeCell ref="B6:F6"/>
    <mergeCell ref="B7:F7"/>
    <mergeCell ref="B10:F10"/>
  </mergeCells>
  <pageMargins left="0.70866141732283472" right="0.70866141732283472" top="0.74803149606299213" bottom="0.74803149606299213" header="0.31496062992125984" footer="0.31496062992125984"/>
  <pageSetup paperSize="9" scale="60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1CC91-00EC-43CF-AAD5-8FD5073421A1}">
  <dimension ref="A1:E152"/>
  <sheetViews>
    <sheetView view="pageBreakPreview" zoomScale="60" zoomScaleNormal="100" workbookViewId="0">
      <selection activeCell="A2" sqref="A2"/>
    </sheetView>
  </sheetViews>
  <sheetFormatPr baseColWidth="10" defaultRowHeight="15" x14ac:dyDescent="0.25"/>
  <cols>
    <col min="2" max="2" width="21.5703125" customWidth="1"/>
    <col min="3" max="3" width="20.5703125" customWidth="1"/>
    <col min="4" max="4" width="16.42578125" customWidth="1"/>
    <col min="5" max="5" width="26.28515625" customWidth="1"/>
  </cols>
  <sheetData>
    <row r="1" spans="1:5" x14ac:dyDescent="0.25">
      <c r="A1" s="185" t="s">
        <v>848</v>
      </c>
      <c r="B1" s="185"/>
      <c r="C1" s="185"/>
      <c r="D1" s="185"/>
      <c r="E1" s="185"/>
    </row>
    <row r="2" spans="1:5" ht="15.75" thickBot="1" x14ac:dyDescent="0.3">
      <c r="A2" s="186"/>
      <c r="B2" s="187"/>
    </row>
    <row r="3" spans="1:5" x14ac:dyDescent="0.25">
      <c r="A3" s="188" t="s">
        <v>406</v>
      </c>
      <c r="B3" s="189"/>
      <c r="C3" s="189"/>
      <c r="D3" s="189"/>
      <c r="E3" s="190"/>
    </row>
    <row r="4" spans="1:5" ht="15.75" thickBot="1" x14ac:dyDescent="0.3">
      <c r="A4" s="191" t="s">
        <v>849</v>
      </c>
      <c r="B4" s="192"/>
      <c r="C4" s="192"/>
      <c r="D4" s="192"/>
      <c r="E4" s="193"/>
    </row>
    <row r="5" spans="1:5" ht="15.75" thickBot="1" x14ac:dyDescent="0.3">
      <c r="A5" s="194"/>
      <c r="B5" s="195"/>
    </row>
    <row r="6" spans="1:5" ht="75.75" thickBot="1" x14ac:dyDescent="0.3">
      <c r="A6" s="196" t="s">
        <v>27</v>
      </c>
      <c r="B6" s="197" t="s">
        <v>371</v>
      </c>
      <c r="C6" s="198" t="s">
        <v>372</v>
      </c>
      <c r="D6" s="198" t="s">
        <v>373</v>
      </c>
      <c r="E6" s="199" t="s">
        <v>309</v>
      </c>
    </row>
    <row r="7" spans="1:5" ht="15.75" thickBot="1" x14ac:dyDescent="0.3">
      <c r="A7" s="165" t="s">
        <v>850</v>
      </c>
      <c r="B7" s="166"/>
      <c r="C7" s="166"/>
      <c r="D7" s="166"/>
      <c r="E7" s="167"/>
    </row>
    <row r="8" spans="1:5" x14ac:dyDescent="0.25">
      <c r="A8" s="200">
        <v>1</v>
      </c>
      <c r="B8" s="106" t="s">
        <v>577</v>
      </c>
      <c r="C8" s="107" t="s">
        <v>311</v>
      </c>
      <c r="D8" s="201"/>
      <c r="E8" s="202"/>
    </row>
    <row r="9" spans="1:5" x14ac:dyDescent="0.25">
      <c r="A9" s="108">
        <v>2</v>
      </c>
      <c r="B9" s="109" t="s">
        <v>578</v>
      </c>
      <c r="C9" s="110" t="s">
        <v>311</v>
      </c>
      <c r="D9" s="111"/>
      <c r="E9" s="112"/>
    </row>
    <row r="10" spans="1:5" ht="30" x14ac:dyDescent="0.25">
      <c r="A10" s="108">
        <v>3</v>
      </c>
      <c r="B10" s="109" t="s">
        <v>579</v>
      </c>
      <c r="C10" s="110" t="s">
        <v>311</v>
      </c>
      <c r="D10" s="111"/>
      <c r="E10" s="112"/>
    </row>
    <row r="11" spans="1:5" ht="90" x14ac:dyDescent="0.25">
      <c r="A11" s="108">
        <v>4</v>
      </c>
      <c r="B11" s="109" t="s">
        <v>580</v>
      </c>
      <c r="C11" s="111" t="s">
        <v>851</v>
      </c>
      <c r="D11" s="203"/>
      <c r="E11" s="204"/>
    </row>
    <row r="12" spans="1:5" x14ac:dyDescent="0.25">
      <c r="A12" s="108">
        <v>5</v>
      </c>
      <c r="B12" s="109" t="s">
        <v>640</v>
      </c>
      <c r="C12" s="111" t="s">
        <v>852</v>
      </c>
      <c r="D12" s="117"/>
      <c r="E12" s="118"/>
    </row>
    <row r="13" spans="1:5" ht="30" x14ac:dyDescent="0.25">
      <c r="A13" s="108">
        <v>6</v>
      </c>
      <c r="B13" s="113" t="s">
        <v>667</v>
      </c>
      <c r="C13" s="111" t="s">
        <v>853</v>
      </c>
      <c r="D13" s="111"/>
      <c r="E13" s="112"/>
    </row>
    <row r="14" spans="1:5" ht="30" x14ac:dyDescent="0.25">
      <c r="A14" s="108">
        <v>7</v>
      </c>
      <c r="B14" s="113" t="s">
        <v>854</v>
      </c>
      <c r="C14" s="111" t="s">
        <v>855</v>
      </c>
      <c r="D14" s="111"/>
      <c r="E14" s="112"/>
    </row>
    <row r="15" spans="1:5" ht="60" x14ac:dyDescent="0.25">
      <c r="A15" s="108">
        <v>8</v>
      </c>
      <c r="B15" s="114" t="s">
        <v>856</v>
      </c>
      <c r="C15" s="111"/>
      <c r="D15" s="111" t="s">
        <v>424</v>
      </c>
      <c r="E15" s="112"/>
    </row>
    <row r="16" spans="1:5" x14ac:dyDescent="0.25">
      <c r="A16" s="115" t="s">
        <v>857</v>
      </c>
      <c r="B16" s="113" t="s">
        <v>858</v>
      </c>
      <c r="C16" s="111" t="s">
        <v>859</v>
      </c>
      <c r="D16" s="111" t="s">
        <v>424</v>
      </c>
      <c r="E16" s="112"/>
    </row>
    <row r="17" spans="1:5" x14ac:dyDescent="0.25">
      <c r="A17" s="115" t="s">
        <v>860</v>
      </c>
      <c r="B17" s="205" t="s">
        <v>14</v>
      </c>
      <c r="C17" s="203" t="s">
        <v>861</v>
      </c>
      <c r="D17" s="203"/>
      <c r="E17" s="204"/>
    </row>
    <row r="18" spans="1:5" ht="45" x14ac:dyDescent="0.25">
      <c r="A18" s="115" t="s">
        <v>862</v>
      </c>
      <c r="B18" s="113" t="s">
        <v>863</v>
      </c>
      <c r="C18" s="111" t="s">
        <v>864</v>
      </c>
      <c r="D18" s="111"/>
      <c r="E18" s="112"/>
    </row>
    <row r="19" spans="1:5" ht="60" x14ac:dyDescent="0.25">
      <c r="A19" s="115" t="s">
        <v>865</v>
      </c>
      <c r="B19" s="113" t="s">
        <v>866</v>
      </c>
      <c r="C19" s="111" t="s">
        <v>867</v>
      </c>
      <c r="D19" s="111" t="s">
        <v>424</v>
      </c>
      <c r="E19" s="112"/>
    </row>
    <row r="20" spans="1:5" ht="30" x14ac:dyDescent="0.25">
      <c r="A20" s="108" t="s">
        <v>868</v>
      </c>
      <c r="B20" s="114" t="s">
        <v>869</v>
      </c>
      <c r="C20" s="111"/>
      <c r="D20" s="111"/>
      <c r="E20" s="112"/>
    </row>
    <row r="21" spans="1:5" x14ac:dyDescent="0.25">
      <c r="A21" s="115" t="s">
        <v>870</v>
      </c>
      <c r="B21" s="113" t="s">
        <v>871</v>
      </c>
      <c r="C21" s="111" t="s">
        <v>872</v>
      </c>
      <c r="D21" s="111"/>
      <c r="E21" s="112"/>
    </row>
    <row r="22" spans="1:5" ht="45" x14ac:dyDescent="0.25">
      <c r="A22" s="115" t="s">
        <v>873</v>
      </c>
      <c r="B22" s="113" t="s">
        <v>874</v>
      </c>
      <c r="C22" s="111" t="s">
        <v>875</v>
      </c>
      <c r="D22" s="111"/>
      <c r="E22" s="112"/>
    </row>
    <row r="23" spans="1:5" ht="45" x14ac:dyDescent="0.25">
      <c r="A23" s="115" t="s">
        <v>876</v>
      </c>
      <c r="B23" s="113" t="s">
        <v>877</v>
      </c>
      <c r="C23" s="111" t="s">
        <v>878</v>
      </c>
      <c r="D23" s="111"/>
      <c r="E23" s="112"/>
    </row>
    <row r="24" spans="1:5" ht="30" x14ac:dyDescent="0.25">
      <c r="A24" s="115" t="s">
        <v>879</v>
      </c>
      <c r="B24" s="113" t="s">
        <v>880</v>
      </c>
      <c r="C24" s="111" t="s">
        <v>881</v>
      </c>
      <c r="D24" s="111"/>
      <c r="E24" s="112"/>
    </row>
    <row r="25" spans="1:5" ht="45" x14ac:dyDescent="0.25">
      <c r="A25" s="115" t="s">
        <v>882</v>
      </c>
      <c r="B25" s="113" t="s">
        <v>883</v>
      </c>
      <c r="C25" s="111" t="s">
        <v>884</v>
      </c>
      <c r="D25" s="111"/>
      <c r="E25" s="112"/>
    </row>
    <row r="26" spans="1:5" ht="45" x14ac:dyDescent="0.25">
      <c r="A26" s="115" t="s">
        <v>885</v>
      </c>
      <c r="B26" s="113" t="s">
        <v>886</v>
      </c>
      <c r="C26" s="111" t="s">
        <v>887</v>
      </c>
      <c r="D26" s="111"/>
      <c r="E26" s="112"/>
    </row>
    <row r="27" spans="1:5" ht="45" x14ac:dyDescent="0.25">
      <c r="A27" s="115" t="s">
        <v>888</v>
      </c>
      <c r="B27" s="113" t="s">
        <v>889</v>
      </c>
      <c r="C27" s="111" t="s">
        <v>890</v>
      </c>
      <c r="D27" s="111"/>
      <c r="E27" s="112"/>
    </row>
    <row r="28" spans="1:5" ht="60" x14ac:dyDescent="0.25">
      <c r="A28" s="115" t="s">
        <v>891</v>
      </c>
      <c r="B28" s="113" t="s">
        <v>892</v>
      </c>
      <c r="C28" s="111" t="s">
        <v>893</v>
      </c>
      <c r="D28" s="111"/>
      <c r="E28" s="112"/>
    </row>
    <row r="29" spans="1:5" ht="75" x14ac:dyDescent="0.25">
      <c r="A29" s="115" t="s">
        <v>894</v>
      </c>
      <c r="B29" s="113" t="s">
        <v>895</v>
      </c>
      <c r="C29" s="111" t="s">
        <v>896</v>
      </c>
      <c r="D29" s="111"/>
      <c r="E29" s="112"/>
    </row>
    <row r="30" spans="1:5" ht="45" x14ac:dyDescent="0.25">
      <c r="A30" s="115" t="s">
        <v>897</v>
      </c>
      <c r="B30" s="113" t="s">
        <v>898</v>
      </c>
      <c r="C30" s="111" t="s">
        <v>875</v>
      </c>
      <c r="D30" s="111"/>
      <c r="E30" s="112"/>
    </row>
    <row r="31" spans="1:5" ht="45" x14ac:dyDescent="0.25">
      <c r="A31" s="115" t="s">
        <v>899</v>
      </c>
      <c r="B31" s="113" t="s">
        <v>900</v>
      </c>
      <c r="C31" s="111" t="s">
        <v>901</v>
      </c>
      <c r="D31" s="111"/>
      <c r="E31" s="112"/>
    </row>
    <row r="32" spans="1:5" ht="45" x14ac:dyDescent="0.25">
      <c r="A32" s="115" t="s">
        <v>902</v>
      </c>
      <c r="B32" s="113" t="s">
        <v>903</v>
      </c>
      <c r="C32" s="111" t="s">
        <v>875</v>
      </c>
      <c r="D32" s="111" t="s">
        <v>424</v>
      </c>
      <c r="E32" s="112"/>
    </row>
    <row r="33" spans="1:5" ht="45" x14ac:dyDescent="0.25">
      <c r="A33" s="115" t="s">
        <v>904</v>
      </c>
      <c r="B33" s="113" t="s">
        <v>905</v>
      </c>
      <c r="C33" s="111" t="s">
        <v>906</v>
      </c>
      <c r="D33" s="111" t="s">
        <v>424</v>
      </c>
      <c r="E33" s="112"/>
    </row>
    <row r="34" spans="1:5" ht="30" x14ac:dyDescent="0.25">
      <c r="A34" s="115" t="s">
        <v>907</v>
      </c>
      <c r="B34" s="113" t="s">
        <v>908</v>
      </c>
      <c r="C34" s="111" t="s">
        <v>909</v>
      </c>
      <c r="D34" s="111"/>
      <c r="E34" s="112"/>
    </row>
    <row r="35" spans="1:5" ht="105" x14ac:dyDescent="0.25">
      <c r="A35" s="115" t="s">
        <v>910</v>
      </c>
      <c r="B35" s="113" t="s">
        <v>911</v>
      </c>
      <c r="C35" s="111" t="s">
        <v>912</v>
      </c>
      <c r="D35" s="111"/>
      <c r="E35" s="112"/>
    </row>
    <row r="36" spans="1:5" ht="240.75" thickBot="1" x14ac:dyDescent="0.3">
      <c r="A36" s="115" t="s">
        <v>913</v>
      </c>
      <c r="B36" s="113" t="s">
        <v>914</v>
      </c>
      <c r="C36" s="111" t="s">
        <v>915</v>
      </c>
      <c r="D36" s="111" t="s">
        <v>424</v>
      </c>
      <c r="E36" s="112"/>
    </row>
    <row r="37" spans="1:5" ht="15.75" thickBot="1" x14ac:dyDescent="0.3">
      <c r="A37" s="165" t="s">
        <v>916</v>
      </c>
      <c r="B37" s="166"/>
      <c r="C37" s="166"/>
      <c r="D37" s="166"/>
      <c r="E37" s="167"/>
    </row>
    <row r="38" spans="1:5" x14ac:dyDescent="0.25">
      <c r="A38" s="200">
        <v>9</v>
      </c>
      <c r="B38" s="106" t="s">
        <v>577</v>
      </c>
      <c r="C38" s="107" t="s">
        <v>311</v>
      </c>
      <c r="D38" s="201"/>
      <c r="E38" s="202"/>
    </row>
    <row r="39" spans="1:5" x14ac:dyDescent="0.25">
      <c r="A39" s="108">
        <v>10</v>
      </c>
      <c r="B39" s="109" t="s">
        <v>578</v>
      </c>
      <c r="C39" s="110" t="s">
        <v>311</v>
      </c>
      <c r="D39" s="111"/>
      <c r="E39" s="112"/>
    </row>
    <row r="40" spans="1:5" ht="30" x14ac:dyDescent="0.25">
      <c r="A40" s="108">
        <v>11</v>
      </c>
      <c r="B40" s="109" t="s">
        <v>579</v>
      </c>
      <c r="C40" s="110" t="s">
        <v>311</v>
      </c>
      <c r="D40" s="111"/>
      <c r="E40" s="112"/>
    </row>
    <row r="41" spans="1:5" ht="90" x14ac:dyDescent="0.25">
      <c r="A41" s="108">
        <v>12</v>
      </c>
      <c r="B41" s="109" t="s">
        <v>580</v>
      </c>
      <c r="C41" s="111" t="s">
        <v>851</v>
      </c>
      <c r="D41" s="203"/>
      <c r="E41" s="204"/>
    </row>
    <row r="42" spans="1:5" x14ac:dyDescent="0.25">
      <c r="A42" s="108">
        <v>13</v>
      </c>
      <c r="B42" s="109" t="s">
        <v>640</v>
      </c>
      <c r="C42" s="111" t="s">
        <v>917</v>
      </c>
      <c r="D42" s="117"/>
      <c r="E42" s="118"/>
    </row>
    <row r="43" spans="1:5" ht="30" x14ac:dyDescent="0.25">
      <c r="A43" s="108">
        <v>14</v>
      </c>
      <c r="B43" s="113" t="s">
        <v>667</v>
      </c>
      <c r="C43" s="111" t="s">
        <v>853</v>
      </c>
      <c r="D43" s="111"/>
      <c r="E43" s="112"/>
    </row>
    <row r="44" spans="1:5" ht="30" x14ac:dyDescent="0.25">
      <c r="A44" s="108">
        <v>15</v>
      </c>
      <c r="B44" s="113" t="s">
        <v>854</v>
      </c>
      <c r="C44" s="111" t="s">
        <v>855</v>
      </c>
      <c r="D44" s="111"/>
      <c r="E44" s="112"/>
    </row>
    <row r="45" spans="1:5" ht="60" x14ac:dyDescent="0.25">
      <c r="A45" s="108">
        <v>16</v>
      </c>
      <c r="B45" s="114" t="s">
        <v>856</v>
      </c>
      <c r="C45" s="111"/>
      <c r="D45" s="111" t="s">
        <v>424</v>
      </c>
      <c r="E45" s="112"/>
    </row>
    <row r="46" spans="1:5" x14ac:dyDescent="0.25">
      <c r="A46" s="115" t="s">
        <v>918</v>
      </c>
      <c r="B46" s="113" t="s">
        <v>858</v>
      </c>
      <c r="C46" s="111" t="s">
        <v>919</v>
      </c>
      <c r="D46" s="111" t="s">
        <v>424</v>
      </c>
      <c r="E46" s="112"/>
    </row>
    <row r="47" spans="1:5" x14ac:dyDescent="0.25">
      <c r="A47" s="115" t="s">
        <v>920</v>
      </c>
      <c r="B47" s="205" t="s">
        <v>14</v>
      </c>
      <c r="C47" s="203" t="s">
        <v>861</v>
      </c>
      <c r="D47" s="203"/>
      <c r="E47" s="204"/>
    </row>
    <row r="48" spans="1:5" ht="45" x14ac:dyDescent="0.25">
      <c r="A48" s="115" t="s">
        <v>921</v>
      </c>
      <c r="B48" s="113" t="s">
        <v>863</v>
      </c>
      <c r="C48" s="111" t="s">
        <v>864</v>
      </c>
      <c r="D48" s="111"/>
      <c r="E48" s="112"/>
    </row>
    <row r="49" spans="1:5" ht="60" x14ac:dyDescent="0.25">
      <c r="A49" s="115" t="s">
        <v>922</v>
      </c>
      <c r="B49" s="113" t="s">
        <v>866</v>
      </c>
      <c r="C49" s="111" t="s">
        <v>867</v>
      </c>
      <c r="D49" s="111" t="s">
        <v>424</v>
      </c>
      <c r="E49" s="112"/>
    </row>
    <row r="50" spans="1:5" ht="30" x14ac:dyDescent="0.25">
      <c r="A50" s="115" t="s">
        <v>923</v>
      </c>
      <c r="B50" s="114" t="s">
        <v>869</v>
      </c>
      <c r="C50" s="111"/>
      <c r="D50" s="111"/>
      <c r="E50" s="112"/>
    </row>
    <row r="51" spans="1:5" x14ac:dyDescent="0.25">
      <c r="A51" s="115" t="s">
        <v>924</v>
      </c>
      <c r="B51" s="113" t="s">
        <v>871</v>
      </c>
      <c r="C51" s="111" t="s">
        <v>872</v>
      </c>
      <c r="D51" s="111"/>
      <c r="E51" s="112"/>
    </row>
    <row r="52" spans="1:5" ht="45" x14ac:dyDescent="0.25">
      <c r="A52" s="115" t="s">
        <v>925</v>
      </c>
      <c r="B52" s="113" t="s">
        <v>874</v>
      </c>
      <c r="C52" s="111" t="s">
        <v>875</v>
      </c>
      <c r="D52" s="111"/>
      <c r="E52" s="112"/>
    </row>
    <row r="53" spans="1:5" ht="45" x14ac:dyDescent="0.25">
      <c r="A53" s="115" t="s">
        <v>926</v>
      </c>
      <c r="B53" s="113" t="s">
        <v>877</v>
      </c>
      <c r="C53" s="111" t="s">
        <v>878</v>
      </c>
      <c r="D53" s="111"/>
      <c r="E53" s="112"/>
    </row>
    <row r="54" spans="1:5" ht="30" x14ac:dyDescent="0.25">
      <c r="A54" s="115" t="s">
        <v>927</v>
      </c>
      <c r="B54" s="113" t="s">
        <v>880</v>
      </c>
      <c r="C54" s="111" t="s">
        <v>928</v>
      </c>
      <c r="D54" s="111"/>
      <c r="E54" s="112"/>
    </row>
    <row r="55" spans="1:5" ht="45" x14ac:dyDescent="0.25">
      <c r="A55" s="115" t="s">
        <v>929</v>
      </c>
      <c r="B55" s="113" t="s">
        <v>883</v>
      </c>
      <c r="C55" s="111" t="s">
        <v>930</v>
      </c>
      <c r="D55" s="111"/>
      <c r="E55" s="112"/>
    </row>
    <row r="56" spans="1:5" ht="45" x14ac:dyDescent="0.25">
      <c r="A56" s="115" t="s">
        <v>931</v>
      </c>
      <c r="B56" s="113" t="s">
        <v>886</v>
      </c>
      <c r="C56" s="111" t="s">
        <v>932</v>
      </c>
      <c r="D56" s="111"/>
      <c r="E56" s="112"/>
    </row>
    <row r="57" spans="1:5" ht="45" x14ac:dyDescent="0.25">
      <c r="A57" s="115" t="s">
        <v>933</v>
      </c>
      <c r="B57" s="113" t="s">
        <v>889</v>
      </c>
      <c r="C57" s="111" t="s">
        <v>890</v>
      </c>
      <c r="D57" s="111"/>
      <c r="E57" s="112"/>
    </row>
    <row r="58" spans="1:5" ht="60" x14ac:dyDescent="0.25">
      <c r="A58" s="115" t="s">
        <v>934</v>
      </c>
      <c r="B58" s="113" t="s">
        <v>892</v>
      </c>
      <c r="C58" s="111" t="s">
        <v>935</v>
      </c>
      <c r="D58" s="111"/>
      <c r="E58" s="112"/>
    </row>
    <row r="59" spans="1:5" ht="75" x14ac:dyDescent="0.25">
      <c r="A59" s="115" t="s">
        <v>936</v>
      </c>
      <c r="B59" s="113" t="s">
        <v>895</v>
      </c>
      <c r="C59" s="111" t="s">
        <v>896</v>
      </c>
      <c r="D59" s="111"/>
      <c r="E59" s="112"/>
    </row>
    <row r="60" spans="1:5" ht="45" x14ac:dyDescent="0.25">
      <c r="A60" s="115" t="s">
        <v>937</v>
      </c>
      <c r="B60" s="113" t="s">
        <v>898</v>
      </c>
      <c r="C60" s="111" t="s">
        <v>875</v>
      </c>
      <c r="D60" s="111"/>
      <c r="E60" s="112"/>
    </row>
    <row r="61" spans="1:5" ht="45" x14ac:dyDescent="0.25">
      <c r="A61" s="115" t="s">
        <v>938</v>
      </c>
      <c r="B61" s="113" t="s">
        <v>900</v>
      </c>
      <c r="C61" s="111" t="s">
        <v>901</v>
      </c>
      <c r="D61" s="111"/>
      <c r="E61" s="112"/>
    </row>
    <row r="62" spans="1:5" ht="45" x14ac:dyDescent="0.25">
      <c r="A62" s="115" t="s">
        <v>939</v>
      </c>
      <c r="B62" s="113" t="s">
        <v>903</v>
      </c>
      <c r="C62" s="111" t="s">
        <v>875</v>
      </c>
      <c r="D62" s="111" t="s">
        <v>424</v>
      </c>
      <c r="E62" s="112"/>
    </row>
    <row r="63" spans="1:5" ht="45" x14ac:dyDescent="0.25">
      <c r="A63" s="115" t="s">
        <v>940</v>
      </c>
      <c r="B63" s="113" t="s">
        <v>905</v>
      </c>
      <c r="C63" s="111" t="s">
        <v>906</v>
      </c>
      <c r="D63" s="111" t="s">
        <v>424</v>
      </c>
      <c r="E63" s="112"/>
    </row>
    <row r="64" spans="1:5" ht="30" x14ac:dyDescent="0.25">
      <c r="A64" s="115" t="s">
        <v>941</v>
      </c>
      <c r="B64" s="113" t="s">
        <v>908</v>
      </c>
      <c r="C64" s="111" t="s">
        <v>942</v>
      </c>
      <c r="D64" s="111"/>
      <c r="E64" s="112"/>
    </row>
    <row r="65" spans="1:5" ht="105" x14ac:dyDescent="0.25">
      <c r="A65" s="115" t="s">
        <v>943</v>
      </c>
      <c r="B65" s="113" t="s">
        <v>911</v>
      </c>
      <c r="C65" s="111" t="s">
        <v>912</v>
      </c>
      <c r="D65" s="111"/>
      <c r="E65" s="112"/>
    </row>
    <row r="66" spans="1:5" ht="240.75" thickBot="1" x14ac:dyDescent="0.3">
      <c r="A66" s="115" t="s">
        <v>944</v>
      </c>
      <c r="B66" s="113" t="s">
        <v>914</v>
      </c>
      <c r="C66" s="111" t="s">
        <v>915</v>
      </c>
      <c r="D66" s="111" t="s">
        <v>424</v>
      </c>
      <c r="E66" s="112"/>
    </row>
    <row r="67" spans="1:5" ht="15.75" thickBot="1" x14ac:dyDescent="0.3">
      <c r="A67" s="165" t="s">
        <v>945</v>
      </c>
      <c r="B67" s="166"/>
      <c r="C67" s="166"/>
      <c r="D67" s="166"/>
      <c r="E67" s="167"/>
    </row>
    <row r="68" spans="1:5" x14ac:dyDescent="0.25">
      <c r="A68" s="200">
        <v>17</v>
      </c>
      <c r="B68" s="106" t="s">
        <v>577</v>
      </c>
      <c r="C68" s="107" t="s">
        <v>311</v>
      </c>
      <c r="D68" s="201"/>
      <c r="E68" s="202"/>
    </row>
    <row r="69" spans="1:5" x14ac:dyDescent="0.25">
      <c r="A69" s="108">
        <v>18</v>
      </c>
      <c r="B69" s="109" t="s">
        <v>578</v>
      </c>
      <c r="C69" s="110" t="s">
        <v>311</v>
      </c>
      <c r="D69" s="111"/>
      <c r="E69" s="112"/>
    </row>
    <row r="70" spans="1:5" ht="30" x14ac:dyDescent="0.25">
      <c r="A70" s="108">
        <v>19</v>
      </c>
      <c r="B70" s="109" t="s">
        <v>579</v>
      </c>
      <c r="C70" s="110" t="s">
        <v>311</v>
      </c>
      <c r="D70" s="111"/>
      <c r="E70" s="112"/>
    </row>
    <row r="71" spans="1:5" ht="90" x14ac:dyDescent="0.25">
      <c r="A71" s="108">
        <v>20</v>
      </c>
      <c r="B71" s="109" t="s">
        <v>580</v>
      </c>
      <c r="C71" s="111" t="s">
        <v>851</v>
      </c>
      <c r="D71" s="203"/>
      <c r="E71" s="204"/>
    </row>
    <row r="72" spans="1:5" x14ac:dyDescent="0.25">
      <c r="A72" s="108">
        <v>21</v>
      </c>
      <c r="B72" s="109" t="s">
        <v>640</v>
      </c>
      <c r="C72" s="111" t="s">
        <v>946</v>
      </c>
      <c r="D72" s="117"/>
      <c r="E72" s="118"/>
    </row>
    <row r="73" spans="1:5" ht="30" x14ac:dyDescent="0.25">
      <c r="A73" s="108">
        <v>22</v>
      </c>
      <c r="B73" s="113" t="s">
        <v>667</v>
      </c>
      <c r="C73" s="111" t="s">
        <v>853</v>
      </c>
      <c r="D73" s="111"/>
      <c r="E73" s="112"/>
    </row>
    <row r="74" spans="1:5" ht="30" x14ac:dyDescent="0.25">
      <c r="A74" s="108">
        <v>23</v>
      </c>
      <c r="B74" s="113" t="s">
        <v>854</v>
      </c>
      <c r="C74" s="111" t="s">
        <v>855</v>
      </c>
      <c r="D74" s="111"/>
      <c r="E74" s="112"/>
    </row>
    <row r="75" spans="1:5" ht="60" x14ac:dyDescent="0.25">
      <c r="A75" s="108">
        <v>24</v>
      </c>
      <c r="B75" s="114" t="s">
        <v>856</v>
      </c>
      <c r="C75" s="111"/>
      <c r="D75" s="111" t="s">
        <v>424</v>
      </c>
      <c r="E75" s="112"/>
    </row>
    <row r="76" spans="1:5" x14ac:dyDescent="0.25">
      <c r="A76" s="115" t="s">
        <v>947</v>
      </c>
      <c r="B76" s="113" t="s">
        <v>858</v>
      </c>
      <c r="C76" s="111" t="s">
        <v>948</v>
      </c>
      <c r="D76" s="111" t="s">
        <v>424</v>
      </c>
      <c r="E76" s="112"/>
    </row>
    <row r="77" spans="1:5" x14ac:dyDescent="0.25">
      <c r="A77" s="115" t="s">
        <v>949</v>
      </c>
      <c r="B77" s="205" t="s">
        <v>14</v>
      </c>
      <c r="C77" s="203" t="s">
        <v>861</v>
      </c>
      <c r="D77" s="203"/>
      <c r="E77" s="204"/>
    </row>
    <row r="78" spans="1:5" ht="45" x14ac:dyDescent="0.25">
      <c r="A78" s="115" t="s">
        <v>950</v>
      </c>
      <c r="B78" s="113" t="s">
        <v>863</v>
      </c>
      <c r="C78" s="111" t="s">
        <v>864</v>
      </c>
      <c r="D78" s="111"/>
      <c r="E78" s="112"/>
    </row>
    <row r="79" spans="1:5" ht="60" x14ac:dyDescent="0.25">
      <c r="A79" s="115" t="s">
        <v>951</v>
      </c>
      <c r="B79" s="113" t="s">
        <v>866</v>
      </c>
      <c r="C79" s="111" t="s">
        <v>867</v>
      </c>
      <c r="D79" s="111" t="s">
        <v>424</v>
      </c>
      <c r="E79" s="112"/>
    </row>
    <row r="80" spans="1:5" ht="30" x14ac:dyDescent="0.25">
      <c r="A80" s="115" t="s">
        <v>952</v>
      </c>
      <c r="B80" s="114" t="s">
        <v>869</v>
      </c>
      <c r="C80" s="111"/>
      <c r="D80" s="111"/>
      <c r="E80" s="112"/>
    </row>
    <row r="81" spans="1:5" x14ac:dyDescent="0.25">
      <c r="A81" s="115" t="s">
        <v>953</v>
      </c>
      <c r="B81" s="113" t="s">
        <v>871</v>
      </c>
      <c r="C81" s="111" t="s">
        <v>872</v>
      </c>
      <c r="D81" s="111"/>
      <c r="E81" s="112"/>
    </row>
    <row r="82" spans="1:5" ht="45" x14ac:dyDescent="0.25">
      <c r="A82" s="115" t="s">
        <v>954</v>
      </c>
      <c r="B82" s="113" t="s">
        <v>874</v>
      </c>
      <c r="C82" s="111" t="s">
        <v>875</v>
      </c>
      <c r="D82" s="111"/>
      <c r="E82" s="112"/>
    </row>
    <row r="83" spans="1:5" ht="45" x14ac:dyDescent="0.25">
      <c r="A83" s="115" t="s">
        <v>955</v>
      </c>
      <c r="B83" s="113" t="s">
        <v>877</v>
      </c>
      <c r="C83" s="111" t="s">
        <v>878</v>
      </c>
      <c r="D83" s="111"/>
      <c r="E83" s="112"/>
    </row>
    <row r="84" spans="1:5" ht="30" x14ac:dyDescent="0.25">
      <c r="A84" s="115" t="s">
        <v>956</v>
      </c>
      <c r="B84" s="113" t="s">
        <v>880</v>
      </c>
      <c r="C84" s="111" t="s">
        <v>957</v>
      </c>
      <c r="D84" s="111"/>
      <c r="E84" s="112"/>
    </row>
    <row r="85" spans="1:5" ht="45" x14ac:dyDescent="0.25">
      <c r="A85" s="115" t="s">
        <v>958</v>
      </c>
      <c r="B85" s="113" t="s">
        <v>883</v>
      </c>
      <c r="C85" s="111" t="s">
        <v>959</v>
      </c>
      <c r="D85" s="111"/>
      <c r="E85" s="112"/>
    </row>
    <row r="86" spans="1:5" ht="45" x14ac:dyDescent="0.25">
      <c r="A86" s="115" t="s">
        <v>960</v>
      </c>
      <c r="B86" s="113" t="s">
        <v>886</v>
      </c>
      <c r="C86" s="111" t="s">
        <v>887</v>
      </c>
      <c r="D86" s="111"/>
      <c r="E86" s="112"/>
    </row>
    <row r="87" spans="1:5" ht="45" x14ac:dyDescent="0.25">
      <c r="A87" s="115" t="s">
        <v>961</v>
      </c>
      <c r="B87" s="113" t="s">
        <v>889</v>
      </c>
      <c r="C87" s="111" t="s">
        <v>890</v>
      </c>
      <c r="D87" s="111"/>
      <c r="E87" s="112"/>
    </row>
    <row r="88" spans="1:5" ht="60" x14ac:dyDescent="0.25">
      <c r="A88" s="115" t="s">
        <v>962</v>
      </c>
      <c r="B88" s="113" t="s">
        <v>892</v>
      </c>
      <c r="C88" s="111" t="s">
        <v>963</v>
      </c>
      <c r="D88" s="111"/>
      <c r="E88" s="112"/>
    </row>
    <row r="89" spans="1:5" ht="75" x14ac:dyDescent="0.25">
      <c r="A89" s="115" t="s">
        <v>964</v>
      </c>
      <c r="B89" s="113" t="s">
        <v>895</v>
      </c>
      <c r="C89" s="111" t="s">
        <v>896</v>
      </c>
      <c r="D89" s="111"/>
      <c r="E89" s="112"/>
    </row>
    <row r="90" spans="1:5" ht="45" x14ac:dyDescent="0.25">
      <c r="A90" s="115" t="s">
        <v>965</v>
      </c>
      <c r="B90" s="113" t="s">
        <v>898</v>
      </c>
      <c r="C90" s="111" t="s">
        <v>875</v>
      </c>
      <c r="D90" s="111"/>
      <c r="E90" s="112"/>
    </row>
    <row r="91" spans="1:5" ht="45" x14ac:dyDescent="0.25">
      <c r="A91" s="115" t="s">
        <v>966</v>
      </c>
      <c r="B91" s="113" t="s">
        <v>900</v>
      </c>
      <c r="C91" s="111" t="s">
        <v>901</v>
      </c>
      <c r="D91" s="111"/>
      <c r="E91" s="112"/>
    </row>
    <row r="92" spans="1:5" ht="45" x14ac:dyDescent="0.25">
      <c r="A92" s="115" t="s">
        <v>967</v>
      </c>
      <c r="B92" s="113" t="s">
        <v>903</v>
      </c>
      <c r="C92" s="111" t="s">
        <v>875</v>
      </c>
      <c r="D92" s="111" t="s">
        <v>424</v>
      </c>
      <c r="E92" s="112"/>
    </row>
    <row r="93" spans="1:5" ht="45" x14ac:dyDescent="0.25">
      <c r="A93" s="115" t="s">
        <v>968</v>
      </c>
      <c r="B93" s="113" t="s">
        <v>905</v>
      </c>
      <c r="C93" s="111" t="s">
        <v>969</v>
      </c>
      <c r="D93" s="111" t="s">
        <v>424</v>
      </c>
      <c r="E93" s="112"/>
    </row>
    <row r="94" spans="1:5" ht="30" x14ac:dyDescent="0.25">
      <c r="A94" s="115" t="s">
        <v>970</v>
      </c>
      <c r="B94" s="113" t="s">
        <v>908</v>
      </c>
      <c r="C94" s="111" t="s">
        <v>971</v>
      </c>
      <c r="D94" s="111"/>
      <c r="E94" s="112"/>
    </row>
    <row r="95" spans="1:5" ht="105" x14ac:dyDescent="0.25">
      <c r="A95" s="115" t="s">
        <v>972</v>
      </c>
      <c r="B95" s="113" t="s">
        <v>911</v>
      </c>
      <c r="C95" s="111" t="s">
        <v>973</v>
      </c>
      <c r="D95" s="111"/>
      <c r="E95" s="112"/>
    </row>
    <row r="96" spans="1:5" ht="240.75" thickBot="1" x14ac:dyDescent="0.3">
      <c r="A96" s="115" t="s">
        <v>974</v>
      </c>
      <c r="B96" s="113" t="s">
        <v>914</v>
      </c>
      <c r="C96" s="111" t="s">
        <v>915</v>
      </c>
      <c r="D96" s="111" t="s">
        <v>424</v>
      </c>
      <c r="E96" s="112"/>
    </row>
    <row r="97" spans="1:5" ht="15.75" thickBot="1" x14ac:dyDescent="0.3">
      <c r="A97" s="165" t="s">
        <v>975</v>
      </c>
      <c r="B97" s="166"/>
      <c r="C97" s="166"/>
      <c r="D97" s="166"/>
      <c r="E97" s="167"/>
    </row>
    <row r="98" spans="1:5" x14ac:dyDescent="0.25">
      <c r="A98" s="200">
        <v>25</v>
      </c>
      <c r="B98" s="106" t="s">
        <v>577</v>
      </c>
      <c r="C98" s="107" t="s">
        <v>311</v>
      </c>
      <c r="D98" s="201"/>
      <c r="E98" s="202"/>
    </row>
    <row r="99" spans="1:5" x14ac:dyDescent="0.25">
      <c r="A99" s="108">
        <v>26</v>
      </c>
      <c r="B99" s="109" t="s">
        <v>578</v>
      </c>
      <c r="C99" s="110" t="s">
        <v>311</v>
      </c>
      <c r="D99" s="111"/>
      <c r="E99" s="112"/>
    </row>
    <row r="100" spans="1:5" ht="30" x14ac:dyDescent="0.25">
      <c r="A100" s="108">
        <v>27</v>
      </c>
      <c r="B100" s="109" t="s">
        <v>579</v>
      </c>
      <c r="C100" s="110" t="s">
        <v>311</v>
      </c>
      <c r="D100" s="111"/>
      <c r="E100" s="112"/>
    </row>
    <row r="101" spans="1:5" ht="90" x14ac:dyDescent="0.25">
      <c r="A101" s="108">
        <v>28</v>
      </c>
      <c r="B101" s="109" t="s">
        <v>580</v>
      </c>
      <c r="C101" s="111" t="s">
        <v>851</v>
      </c>
      <c r="D101" s="203"/>
      <c r="E101" s="204"/>
    </row>
    <row r="102" spans="1:5" x14ac:dyDescent="0.25">
      <c r="A102" s="108">
        <v>29</v>
      </c>
      <c r="B102" s="109" t="s">
        <v>640</v>
      </c>
      <c r="C102" s="111" t="s">
        <v>976</v>
      </c>
      <c r="D102" s="117"/>
      <c r="E102" s="118"/>
    </row>
    <row r="103" spans="1:5" ht="30" x14ac:dyDescent="0.25">
      <c r="A103" s="108">
        <v>30</v>
      </c>
      <c r="B103" s="113" t="s">
        <v>667</v>
      </c>
      <c r="C103" s="111" t="s">
        <v>853</v>
      </c>
      <c r="D103" s="111"/>
      <c r="E103" s="112"/>
    </row>
    <row r="104" spans="1:5" ht="30" x14ac:dyDescent="0.25">
      <c r="A104" s="108">
        <v>31</v>
      </c>
      <c r="B104" s="113" t="s">
        <v>854</v>
      </c>
      <c r="C104" s="111" t="s">
        <v>855</v>
      </c>
      <c r="D104" s="111"/>
      <c r="E104" s="112"/>
    </row>
    <row r="105" spans="1:5" ht="60" x14ac:dyDescent="0.25">
      <c r="A105" s="108">
        <v>32</v>
      </c>
      <c r="B105" s="114" t="s">
        <v>856</v>
      </c>
      <c r="C105" s="111"/>
      <c r="D105" s="111" t="s">
        <v>424</v>
      </c>
      <c r="E105" s="112"/>
    </row>
    <row r="106" spans="1:5" x14ac:dyDescent="0.25">
      <c r="A106" s="115" t="s">
        <v>977</v>
      </c>
      <c r="B106" s="113" t="s">
        <v>858</v>
      </c>
      <c r="C106" s="111" t="s">
        <v>978</v>
      </c>
      <c r="D106" s="111" t="s">
        <v>424</v>
      </c>
      <c r="E106" s="112"/>
    </row>
    <row r="107" spans="1:5" x14ac:dyDescent="0.25">
      <c r="A107" s="115" t="s">
        <v>979</v>
      </c>
      <c r="B107" s="205" t="s">
        <v>14</v>
      </c>
      <c r="C107" s="203" t="s">
        <v>861</v>
      </c>
      <c r="D107" s="203"/>
      <c r="E107" s="204"/>
    </row>
    <row r="108" spans="1:5" ht="45" x14ac:dyDescent="0.25">
      <c r="A108" s="115" t="s">
        <v>980</v>
      </c>
      <c r="B108" s="113" t="s">
        <v>863</v>
      </c>
      <c r="C108" s="111" t="s">
        <v>864</v>
      </c>
      <c r="D108" s="111"/>
      <c r="E108" s="112"/>
    </row>
    <row r="109" spans="1:5" ht="60" x14ac:dyDescent="0.25">
      <c r="A109" s="115" t="s">
        <v>981</v>
      </c>
      <c r="B109" s="113" t="s">
        <v>866</v>
      </c>
      <c r="C109" s="111" t="s">
        <v>867</v>
      </c>
      <c r="D109" s="111" t="s">
        <v>424</v>
      </c>
      <c r="E109" s="112"/>
    </row>
    <row r="110" spans="1:5" ht="30" x14ac:dyDescent="0.25">
      <c r="A110" s="108" t="s">
        <v>982</v>
      </c>
      <c r="B110" s="114" t="s">
        <v>869</v>
      </c>
      <c r="C110" s="111"/>
      <c r="D110" s="111"/>
      <c r="E110" s="112"/>
    </row>
    <row r="111" spans="1:5" x14ac:dyDescent="0.25">
      <c r="A111" s="115" t="s">
        <v>983</v>
      </c>
      <c r="B111" s="113" t="s">
        <v>871</v>
      </c>
      <c r="C111" s="111" t="s">
        <v>872</v>
      </c>
      <c r="D111" s="111"/>
      <c r="E111" s="112"/>
    </row>
    <row r="112" spans="1:5" ht="45" x14ac:dyDescent="0.25">
      <c r="A112" s="115" t="s">
        <v>984</v>
      </c>
      <c r="B112" s="113" t="s">
        <v>874</v>
      </c>
      <c r="C112" s="111" t="s">
        <v>875</v>
      </c>
      <c r="D112" s="111"/>
      <c r="E112" s="112"/>
    </row>
    <row r="113" spans="1:5" ht="45" x14ac:dyDescent="0.25">
      <c r="A113" s="115" t="s">
        <v>985</v>
      </c>
      <c r="B113" s="113" t="s">
        <v>877</v>
      </c>
      <c r="C113" s="111" t="s">
        <v>878</v>
      </c>
      <c r="D113" s="111"/>
      <c r="E113" s="112"/>
    </row>
    <row r="114" spans="1:5" ht="30" x14ac:dyDescent="0.25">
      <c r="A114" s="115" t="s">
        <v>986</v>
      </c>
      <c r="B114" s="113" t="s">
        <v>880</v>
      </c>
      <c r="C114" s="111" t="s">
        <v>928</v>
      </c>
      <c r="D114" s="111"/>
      <c r="E114" s="112"/>
    </row>
    <row r="115" spans="1:5" ht="45" x14ac:dyDescent="0.25">
      <c r="A115" s="115" t="s">
        <v>987</v>
      </c>
      <c r="B115" s="113" t="s">
        <v>883</v>
      </c>
      <c r="C115" s="111" t="s">
        <v>930</v>
      </c>
      <c r="D115" s="111"/>
      <c r="E115" s="112"/>
    </row>
    <row r="116" spans="1:5" ht="45" x14ac:dyDescent="0.25">
      <c r="A116" s="115" t="s">
        <v>988</v>
      </c>
      <c r="B116" s="113" t="s">
        <v>886</v>
      </c>
      <c r="C116" s="111" t="s">
        <v>932</v>
      </c>
      <c r="D116" s="111"/>
      <c r="E116" s="112"/>
    </row>
    <row r="117" spans="1:5" ht="45" x14ac:dyDescent="0.25">
      <c r="A117" s="115" t="s">
        <v>989</v>
      </c>
      <c r="B117" s="113" t="s">
        <v>889</v>
      </c>
      <c r="C117" s="111" t="s">
        <v>890</v>
      </c>
      <c r="D117" s="111" t="s">
        <v>424</v>
      </c>
      <c r="E117" s="112"/>
    </row>
    <row r="118" spans="1:5" ht="60" x14ac:dyDescent="0.25">
      <c r="A118" s="115" t="s">
        <v>990</v>
      </c>
      <c r="B118" s="113" t="s">
        <v>892</v>
      </c>
      <c r="C118" s="111" t="s">
        <v>935</v>
      </c>
      <c r="D118" s="111"/>
      <c r="E118" s="112"/>
    </row>
    <row r="119" spans="1:5" ht="75" x14ac:dyDescent="0.25">
      <c r="A119" s="115" t="s">
        <v>991</v>
      </c>
      <c r="B119" s="113" t="s">
        <v>895</v>
      </c>
      <c r="C119" s="111" t="s">
        <v>896</v>
      </c>
      <c r="D119" s="111"/>
      <c r="E119" s="112"/>
    </row>
    <row r="120" spans="1:5" ht="45" x14ac:dyDescent="0.25">
      <c r="A120" s="115" t="s">
        <v>992</v>
      </c>
      <c r="B120" s="113" t="s">
        <v>898</v>
      </c>
      <c r="C120" s="111" t="s">
        <v>875</v>
      </c>
      <c r="D120" s="111"/>
      <c r="E120" s="112"/>
    </row>
    <row r="121" spans="1:5" ht="45" x14ac:dyDescent="0.25">
      <c r="A121" s="115" t="s">
        <v>993</v>
      </c>
      <c r="B121" s="113" t="s">
        <v>900</v>
      </c>
      <c r="C121" s="111" t="s">
        <v>901</v>
      </c>
      <c r="D121" s="111"/>
      <c r="E121" s="112"/>
    </row>
    <row r="122" spans="1:5" ht="45" x14ac:dyDescent="0.25">
      <c r="A122" s="115" t="s">
        <v>994</v>
      </c>
      <c r="B122" s="113" t="s">
        <v>903</v>
      </c>
      <c r="C122" s="111" t="s">
        <v>875</v>
      </c>
      <c r="D122" s="111" t="s">
        <v>424</v>
      </c>
      <c r="E122" s="112"/>
    </row>
    <row r="123" spans="1:5" ht="45" x14ac:dyDescent="0.25">
      <c r="A123" s="115" t="s">
        <v>995</v>
      </c>
      <c r="B123" s="113" t="s">
        <v>905</v>
      </c>
      <c r="C123" s="111" t="s">
        <v>906</v>
      </c>
      <c r="D123" s="111" t="s">
        <v>424</v>
      </c>
      <c r="E123" s="112"/>
    </row>
    <row r="124" spans="1:5" ht="30" x14ac:dyDescent="0.25">
      <c r="A124" s="115" t="s">
        <v>996</v>
      </c>
      <c r="B124" s="113" t="s">
        <v>908</v>
      </c>
      <c r="C124" s="111" t="s">
        <v>997</v>
      </c>
      <c r="D124" s="111"/>
      <c r="E124" s="112"/>
    </row>
    <row r="125" spans="1:5" ht="105" x14ac:dyDescent="0.25">
      <c r="A125" s="115" t="s">
        <v>998</v>
      </c>
      <c r="B125" s="113" t="s">
        <v>911</v>
      </c>
      <c r="C125" s="111" t="s">
        <v>999</v>
      </c>
      <c r="D125" s="111"/>
      <c r="E125" s="112"/>
    </row>
    <row r="126" spans="1:5" ht="240.75" thickBot="1" x14ac:dyDescent="0.3">
      <c r="A126" s="115" t="s">
        <v>1000</v>
      </c>
      <c r="B126" s="113" t="s">
        <v>914</v>
      </c>
      <c r="C126" s="111" t="s">
        <v>915</v>
      </c>
      <c r="D126" s="111" t="s">
        <v>424</v>
      </c>
      <c r="E126" s="112"/>
    </row>
    <row r="127" spans="1:5" ht="15.75" thickBot="1" x14ac:dyDescent="0.3">
      <c r="A127" s="165" t="s">
        <v>1001</v>
      </c>
      <c r="B127" s="166"/>
      <c r="C127" s="166"/>
      <c r="D127" s="166"/>
      <c r="E127" s="167"/>
    </row>
    <row r="128" spans="1:5" x14ac:dyDescent="0.25">
      <c r="A128" s="200">
        <v>25</v>
      </c>
      <c r="B128" s="106" t="s">
        <v>577</v>
      </c>
      <c r="C128" s="107" t="s">
        <v>311</v>
      </c>
      <c r="D128" s="201"/>
      <c r="E128" s="202"/>
    </row>
    <row r="129" spans="1:5" x14ac:dyDescent="0.25">
      <c r="A129" s="108">
        <v>26</v>
      </c>
      <c r="B129" s="109" t="s">
        <v>578</v>
      </c>
      <c r="C129" s="110" t="s">
        <v>311</v>
      </c>
      <c r="D129" s="111"/>
      <c r="E129" s="112"/>
    </row>
    <row r="130" spans="1:5" ht="30" x14ac:dyDescent="0.25">
      <c r="A130" s="108">
        <v>27</v>
      </c>
      <c r="B130" s="109" t="s">
        <v>579</v>
      </c>
      <c r="C130" s="110" t="s">
        <v>311</v>
      </c>
      <c r="D130" s="111"/>
      <c r="E130" s="112"/>
    </row>
    <row r="131" spans="1:5" ht="45" x14ac:dyDescent="0.25">
      <c r="A131" s="108">
        <v>28</v>
      </c>
      <c r="B131" s="109" t="s">
        <v>580</v>
      </c>
      <c r="C131" s="111" t="s">
        <v>1002</v>
      </c>
      <c r="D131" s="203"/>
      <c r="E131" s="204"/>
    </row>
    <row r="132" spans="1:5" x14ac:dyDescent="0.25">
      <c r="A132" s="108">
        <v>29</v>
      </c>
      <c r="B132" s="109" t="s">
        <v>640</v>
      </c>
      <c r="C132" s="111" t="s">
        <v>1003</v>
      </c>
      <c r="D132" s="117"/>
      <c r="E132" s="118"/>
    </row>
    <row r="133" spans="1:5" ht="30" x14ac:dyDescent="0.25">
      <c r="A133" s="108">
        <v>30</v>
      </c>
      <c r="B133" s="113" t="s">
        <v>667</v>
      </c>
      <c r="C133" s="111" t="s">
        <v>853</v>
      </c>
      <c r="D133" s="111"/>
      <c r="E133" s="112"/>
    </row>
    <row r="134" spans="1:5" ht="30" x14ac:dyDescent="0.25">
      <c r="A134" s="108">
        <v>31</v>
      </c>
      <c r="B134" s="113" t="s">
        <v>854</v>
      </c>
      <c r="C134" s="111" t="s">
        <v>855</v>
      </c>
      <c r="D134" s="111"/>
      <c r="E134" s="112"/>
    </row>
    <row r="135" spans="1:5" ht="60" x14ac:dyDescent="0.25">
      <c r="A135" s="108">
        <v>32</v>
      </c>
      <c r="B135" s="114" t="s">
        <v>856</v>
      </c>
      <c r="C135" s="111"/>
      <c r="D135" s="111" t="s">
        <v>424</v>
      </c>
      <c r="E135" s="112"/>
    </row>
    <row r="136" spans="1:5" x14ac:dyDescent="0.25">
      <c r="A136" s="115" t="s">
        <v>977</v>
      </c>
      <c r="B136" s="113" t="s">
        <v>858</v>
      </c>
      <c r="C136" s="111" t="s">
        <v>1004</v>
      </c>
      <c r="D136" s="111" t="s">
        <v>424</v>
      </c>
      <c r="E136" s="112"/>
    </row>
    <row r="137" spans="1:5" x14ac:dyDescent="0.25">
      <c r="A137" s="115" t="s">
        <v>979</v>
      </c>
      <c r="B137" s="205" t="s">
        <v>14</v>
      </c>
      <c r="C137" s="203" t="s">
        <v>1005</v>
      </c>
      <c r="D137" s="203"/>
      <c r="E137" s="204"/>
    </row>
    <row r="138" spans="1:5" ht="45" x14ac:dyDescent="0.25">
      <c r="A138" s="115" t="s">
        <v>980</v>
      </c>
      <c r="B138" s="113" t="s">
        <v>863</v>
      </c>
      <c r="C138" s="111" t="s">
        <v>864</v>
      </c>
      <c r="D138" s="111"/>
      <c r="E138" s="112"/>
    </row>
    <row r="139" spans="1:5" ht="60" x14ac:dyDescent="0.25">
      <c r="A139" s="115" t="s">
        <v>981</v>
      </c>
      <c r="B139" s="113" t="s">
        <v>866</v>
      </c>
      <c r="C139" s="111" t="s">
        <v>867</v>
      </c>
      <c r="D139" s="111" t="s">
        <v>424</v>
      </c>
      <c r="E139" s="112"/>
    </row>
    <row r="140" spans="1:5" x14ac:dyDescent="0.25">
      <c r="A140" s="115" t="s">
        <v>983</v>
      </c>
      <c r="B140" s="113" t="s">
        <v>871</v>
      </c>
      <c r="C140" s="111" t="s">
        <v>872</v>
      </c>
      <c r="D140" s="111"/>
      <c r="E140" s="112"/>
    </row>
    <row r="141" spans="1:5" ht="30" x14ac:dyDescent="0.25">
      <c r="A141" s="115" t="s">
        <v>986</v>
      </c>
      <c r="B141" s="113" t="s">
        <v>880</v>
      </c>
      <c r="C141" s="111" t="s">
        <v>1006</v>
      </c>
      <c r="D141" s="111"/>
      <c r="E141" s="112"/>
    </row>
    <row r="142" spans="1:5" ht="45" x14ac:dyDescent="0.25">
      <c r="A142" s="115" t="s">
        <v>987</v>
      </c>
      <c r="B142" s="113" t="s">
        <v>883</v>
      </c>
      <c r="C142" s="111" t="s">
        <v>1007</v>
      </c>
      <c r="D142" s="111"/>
      <c r="E142" s="112"/>
    </row>
    <row r="143" spans="1:5" ht="45" x14ac:dyDescent="0.25">
      <c r="A143" s="115" t="s">
        <v>990</v>
      </c>
      <c r="B143" s="113" t="s">
        <v>1008</v>
      </c>
      <c r="C143" s="111" t="s">
        <v>1009</v>
      </c>
      <c r="D143" s="111"/>
      <c r="E143" s="112"/>
    </row>
    <row r="144" spans="1:5" ht="45" x14ac:dyDescent="0.25">
      <c r="A144" s="115" t="s">
        <v>984</v>
      </c>
      <c r="B144" s="113" t="s">
        <v>874</v>
      </c>
      <c r="C144" s="111" t="s">
        <v>875</v>
      </c>
      <c r="D144" s="111"/>
      <c r="E144" s="112"/>
    </row>
    <row r="145" spans="1:5" ht="45" x14ac:dyDescent="0.25">
      <c r="A145" s="115" t="s">
        <v>988</v>
      </c>
      <c r="B145" s="113" t="s">
        <v>886</v>
      </c>
      <c r="C145" s="111" t="s">
        <v>1010</v>
      </c>
      <c r="D145" s="111"/>
      <c r="E145" s="112"/>
    </row>
    <row r="146" spans="1:5" ht="45" x14ac:dyDescent="0.25">
      <c r="A146" s="115" t="s">
        <v>985</v>
      </c>
      <c r="B146" s="113" t="s">
        <v>877</v>
      </c>
      <c r="C146" s="111" t="s">
        <v>878</v>
      </c>
      <c r="D146" s="111"/>
      <c r="E146" s="112"/>
    </row>
    <row r="147" spans="1:5" ht="45" x14ac:dyDescent="0.25">
      <c r="A147" s="115" t="s">
        <v>989</v>
      </c>
      <c r="B147" s="113" t="s">
        <v>1011</v>
      </c>
      <c r="C147" s="111" t="s">
        <v>1012</v>
      </c>
      <c r="D147" s="111" t="s">
        <v>424</v>
      </c>
      <c r="E147" s="112"/>
    </row>
    <row r="148" spans="1:5" ht="30" x14ac:dyDescent="0.25">
      <c r="A148" s="115" t="s">
        <v>996</v>
      </c>
      <c r="B148" s="113" t="s">
        <v>908</v>
      </c>
      <c r="C148" s="111" t="s">
        <v>1013</v>
      </c>
      <c r="D148" s="111"/>
      <c r="E148" s="112"/>
    </row>
    <row r="149" spans="1:5" ht="60" x14ac:dyDescent="0.25">
      <c r="A149" s="115" t="s">
        <v>998</v>
      </c>
      <c r="B149" s="113" t="s">
        <v>1014</v>
      </c>
      <c r="C149" s="111" t="s">
        <v>1015</v>
      </c>
      <c r="D149" s="111"/>
      <c r="E149" s="112"/>
    </row>
    <row r="150" spans="1:5" ht="240.75" thickBot="1" x14ac:dyDescent="0.3">
      <c r="A150" s="115" t="s">
        <v>1000</v>
      </c>
      <c r="B150" s="113" t="s">
        <v>914</v>
      </c>
      <c r="C150" s="111" t="s">
        <v>915</v>
      </c>
      <c r="D150" s="111" t="s">
        <v>424</v>
      </c>
      <c r="E150" s="112"/>
    </row>
    <row r="151" spans="1:5" x14ac:dyDescent="0.25">
      <c r="A151" s="169" t="s">
        <v>803</v>
      </c>
      <c r="B151" s="170"/>
      <c r="C151" s="170"/>
      <c r="D151" s="170"/>
      <c r="E151" s="171"/>
    </row>
    <row r="152" spans="1:5" ht="15.75" thickBot="1" x14ac:dyDescent="0.3">
      <c r="A152" s="172" t="s">
        <v>1016</v>
      </c>
      <c r="B152" s="173"/>
      <c r="C152" s="173"/>
      <c r="D152" s="173"/>
      <c r="E152" s="174"/>
    </row>
  </sheetData>
  <mergeCells count="10">
    <mergeCell ref="A97:E97"/>
    <mergeCell ref="A127:E127"/>
    <mergeCell ref="A151:E151"/>
    <mergeCell ref="A152:E152"/>
    <mergeCell ref="A1:E1"/>
    <mergeCell ref="A3:E3"/>
    <mergeCell ref="A4:E4"/>
    <mergeCell ref="A7:E7"/>
    <mergeCell ref="A37:E37"/>
    <mergeCell ref="A67:E67"/>
  </mergeCells>
  <pageMargins left="0.7" right="0.7" top="0.75" bottom="0.75" header="0.3" footer="0.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0DB4B-9A4D-4448-8AEA-9773B17F6360}">
  <dimension ref="A2:E31"/>
  <sheetViews>
    <sheetView view="pageBreakPreview" zoomScale="60" zoomScaleNormal="100" workbookViewId="0">
      <selection activeCell="A3" sqref="A3"/>
    </sheetView>
  </sheetViews>
  <sheetFormatPr baseColWidth="10" defaultRowHeight="15" x14ac:dyDescent="0.25"/>
  <cols>
    <col min="3" max="3" width="43.5703125" customWidth="1"/>
    <col min="4" max="4" width="23.85546875" customWidth="1"/>
    <col min="5" max="5" width="49.85546875" customWidth="1"/>
  </cols>
  <sheetData>
    <row r="2" spans="1:5" x14ac:dyDescent="0.25">
      <c r="A2" s="185" t="s">
        <v>1017</v>
      </c>
      <c r="B2" s="185"/>
      <c r="C2" s="185"/>
      <c r="D2" s="185"/>
      <c r="E2" s="185"/>
    </row>
    <row r="3" spans="1:5" ht="15.75" thickBot="1" x14ac:dyDescent="0.3">
      <c r="A3" s="186"/>
      <c r="B3" s="187"/>
    </row>
    <row r="4" spans="1:5" x14ac:dyDescent="0.25">
      <c r="A4" s="188" t="s">
        <v>406</v>
      </c>
      <c r="B4" s="189"/>
      <c r="C4" s="189"/>
      <c r="D4" s="189"/>
      <c r="E4" s="190"/>
    </row>
    <row r="5" spans="1:5" ht="15.75" thickBot="1" x14ac:dyDescent="0.3">
      <c r="A5" s="191" t="s">
        <v>849</v>
      </c>
      <c r="B5" s="192"/>
      <c r="C5" s="192"/>
      <c r="D5" s="192"/>
      <c r="E5" s="193"/>
    </row>
    <row r="6" spans="1:5" ht="15.75" thickBot="1" x14ac:dyDescent="0.3">
      <c r="A6" s="194"/>
      <c r="B6" s="195"/>
    </row>
    <row r="7" spans="1:5" ht="75.75" thickBot="1" x14ac:dyDescent="0.3">
      <c r="A7" s="196" t="s">
        <v>27</v>
      </c>
      <c r="B7" s="197" t="s">
        <v>371</v>
      </c>
      <c r="C7" s="198" t="s">
        <v>372</v>
      </c>
      <c r="D7" s="198" t="s">
        <v>373</v>
      </c>
      <c r="E7" s="199" t="s">
        <v>309</v>
      </c>
    </row>
    <row r="8" spans="1:5" ht="15.75" thickBot="1" x14ac:dyDescent="0.3">
      <c r="A8" s="165" t="s">
        <v>1018</v>
      </c>
      <c r="B8" s="166"/>
      <c r="C8" s="166"/>
      <c r="D8" s="166"/>
      <c r="E8" s="167"/>
    </row>
    <row r="9" spans="1:5" x14ac:dyDescent="0.25">
      <c r="A9" s="200">
        <v>21</v>
      </c>
      <c r="B9" s="106" t="s">
        <v>577</v>
      </c>
      <c r="C9" s="107" t="s">
        <v>311</v>
      </c>
      <c r="D9" s="201"/>
      <c r="E9" s="202"/>
    </row>
    <row r="10" spans="1:5" x14ac:dyDescent="0.25">
      <c r="A10" s="108">
        <v>22</v>
      </c>
      <c r="B10" s="109" t="s">
        <v>578</v>
      </c>
      <c r="C10" s="110" t="s">
        <v>311</v>
      </c>
      <c r="D10" s="111"/>
      <c r="E10" s="112"/>
    </row>
    <row r="11" spans="1:5" ht="30" x14ac:dyDescent="0.25">
      <c r="A11" s="108">
        <v>23</v>
      </c>
      <c r="B11" s="109" t="s">
        <v>579</v>
      </c>
      <c r="C11" s="110" t="s">
        <v>311</v>
      </c>
      <c r="D11" s="111"/>
      <c r="E11" s="112"/>
    </row>
    <row r="12" spans="1:5" ht="135" x14ac:dyDescent="0.25">
      <c r="A12" s="108">
        <v>24</v>
      </c>
      <c r="B12" s="109" t="s">
        <v>580</v>
      </c>
      <c r="C12" s="111" t="s">
        <v>1019</v>
      </c>
      <c r="D12" s="203"/>
      <c r="E12" s="204"/>
    </row>
    <row r="13" spans="1:5" x14ac:dyDescent="0.25">
      <c r="A13" s="108">
        <v>25</v>
      </c>
      <c r="B13" s="109" t="s">
        <v>640</v>
      </c>
      <c r="C13" s="111" t="s">
        <v>1020</v>
      </c>
      <c r="D13" s="117"/>
      <c r="E13" s="118"/>
    </row>
    <row r="14" spans="1:5" ht="30" x14ac:dyDescent="0.25">
      <c r="A14" s="108">
        <v>26</v>
      </c>
      <c r="B14" s="113" t="s">
        <v>667</v>
      </c>
      <c r="C14" s="111" t="s">
        <v>1021</v>
      </c>
      <c r="D14" s="111"/>
      <c r="E14" s="112"/>
    </row>
    <row r="15" spans="1:5" ht="30" x14ac:dyDescent="0.25">
      <c r="A15" s="108">
        <v>27</v>
      </c>
      <c r="B15" s="113" t="s">
        <v>854</v>
      </c>
      <c r="C15" s="111" t="s">
        <v>855</v>
      </c>
      <c r="D15" s="111"/>
      <c r="E15" s="112"/>
    </row>
    <row r="16" spans="1:5" ht="30" x14ac:dyDescent="0.25">
      <c r="A16" s="108">
        <v>28</v>
      </c>
      <c r="B16" s="114" t="s">
        <v>1022</v>
      </c>
      <c r="C16" s="111"/>
      <c r="D16" s="111" t="s">
        <v>424</v>
      </c>
      <c r="E16" s="112"/>
    </row>
    <row r="17" spans="1:5" ht="105" x14ac:dyDescent="0.25">
      <c r="A17" s="115" t="s">
        <v>1023</v>
      </c>
      <c r="B17" s="205" t="s">
        <v>1024</v>
      </c>
      <c r="C17" s="203" t="s">
        <v>1025</v>
      </c>
      <c r="D17" s="203"/>
      <c r="E17" s="204"/>
    </row>
    <row r="18" spans="1:5" ht="30" x14ac:dyDescent="0.25">
      <c r="A18" s="115" t="s">
        <v>1026</v>
      </c>
      <c r="B18" s="205" t="s">
        <v>1027</v>
      </c>
      <c r="C18" s="203" t="s">
        <v>1028</v>
      </c>
      <c r="D18" s="203" t="s">
        <v>424</v>
      </c>
      <c r="E18" s="204"/>
    </row>
    <row r="19" spans="1:5" ht="30" x14ac:dyDescent="0.25">
      <c r="A19" s="115" t="s">
        <v>1029</v>
      </c>
      <c r="B19" s="113" t="s">
        <v>1030</v>
      </c>
      <c r="C19" s="111" t="s">
        <v>1031</v>
      </c>
      <c r="D19" s="111"/>
      <c r="E19" s="112"/>
    </row>
    <row r="20" spans="1:5" ht="60" x14ac:dyDescent="0.25">
      <c r="A20" s="115" t="s">
        <v>1032</v>
      </c>
      <c r="B20" s="113" t="s">
        <v>1033</v>
      </c>
      <c r="C20" s="111" t="s">
        <v>1034</v>
      </c>
      <c r="D20" s="111" t="s">
        <v>424</v>
      </c>
      <c r="E20" s="112"/>
    </row>
    <row r="21" spans="1:5" ht="45" x14ac:dyDescent="0.25">
      <c r="A21" s="115" t="s">
        <v>1035</v>
      </c>
      <c r="B21" s="113" t="s">
        <v>1036</v>
      </c>
      <c r="C21" s="111" t="s">
        <v>1037</v>
      </c>
      <c r="D21" s="111"/>
      <c r="E21" s="112"/>
    </row>
    <row r="22" spans="1:5" ht="45" x14ac:dyDescent="0.25">
      <c r="A22" s="115" t="s">
        <v>1038</v>
      </c>
      <c r="B22" s="113" t="s">
        <v>1039</v>
      </c>
      <c r="C22" s="111" t="s">
        <v>1040</v>
      </c>
      <c r="D22" s="111"/>
      <c r="E22" s="112"/>
    </row>
    <row r="23" spans="1:5" ht="30" x14ac:dyDescent="0.25">
      <c r="A23" s="115" t="s">
        <v>1041</v>
      </c>
      <c r="B23" s="113" t="s">
        <v>1042</v>
      </c>
      <c r="C23" s="111" t="s">
        <v>1043</v>
      </c>
      <c r="D23" s="111"/>
      <c r="E23" s="112"/>
    </row>
    <row r="24" spans="1:5" ht="30" x14ac:dyDescent="0.25">
      <c r="A24" s="115" t="s">
        <v>1044</v>
      </c>
      <c r="B24" s="113" t="s">
        <v>1045</v>
      </c>
      <c r="C24" s="111" t="s">
        <v>1046</v>
      </c>
      <c r="D24" s="111" t="s">
        <v>424</v>
      </c>
      <c r="E24" s="112"/>
    </row>
    <row r="25" spans="1:5" x14ac:dyDescent="0.25">
      <c r="A25" s="115" t="s">
        <v>1047</v>
      </c>
      <c r="B25" s="113" t="s">
        <v>1048</v>
      </c>
      <c r="C25" s="111" t="s">
        <v>1049</v>
      </c>
      <c r="D25" s="111"/>
      <c r="E25" s="112"/>
    </row>
    <row r="26" spans="1:5" x14ac:dyDescent="0.25">
      <c r="A26" s="115" t="s">
        <v>1050</v>
      </c>
      <c r="B26" s="113" t="s">
        <v>1051</v>
      </c>
      <c r="C26" s="111" t="s">
        <v>1052</v>
      </c>
      <c r="D26" s="111"/>
      <c r="E26" s="112"/>
    </row>
    <row r="27" spans="1:5" ht="30" x14ac:dyDescent="0.25">
      <c r="A27" s="115" t="s">
        <v>1053</v>
      </c>
      <c r="B27" s="113" t="s">
        <v>1054</v>
      </c>
      <c r="C27" s="111" t="s">
        <v>1055</v>
      </c>
      <c r="D27" s="111"/>
      <c r="E27" s="112"/>
    </row>
    <row r="28" spans="1:5" ht="90" x14ac:dyDescent="0.25">
      <c r="A28" s="115" t="s">
        <v>1056</v>
      </c>
      <c r="B28" s="113" t="s">
        <v>1057</v>
      </c>
      <c r="C28" s="111" t="s">
        <v>1058</v>
      </c>
      <c r="D28" s="111"/>
      <c r="E28" s="112"/>
    </row>
    <row r="29" spans="1:5" ht="45.75" thickBot="1" x14ac:dyDescent="0.3">
      <c r="A29" s="115" t="s">
        <v>1059</v>
      </c>
      <c r="B29" s="113" t="s">
        <v>1060</v>
      </c>
      <c r="C29" s="206" t="s">
        <v>1061</v>
      </c>
      <c r="D29" s="111"/>
      <c r="E29" s="112"/>
    </row>
    <row r="30" spans="1:5" x14ac:dyDescent="0.25">
      <c r="A30" s="169" t="s">
        <v>803</v>
      </c>
      <c r="B30" s="170"/>
      <c r="C30" s="170"/>
      <c r="D30" s="170"/>
      <c r="E30" s="171"/>
    </row>
    <row r="31" spans="1:5" ht="15.75" thickBot="1" x14ac:dyDescent="0.3">
      <c r="A31" s="172" t="s">
        <v>1016</v>
      </c>
      <c r="B31" s="173"/>
      <c r="C31" s="173"/>
      <c r="D31" s="173"/>
      <c r="E31" s="174"/>
    </row>
  </sheetData>
  <mergeCells count="6">
    <mergeCell ref="A2:E2"/>
    <mergeCell ref="A4:E4"/>
    <mergeCell ref="A5:E5"/>
    <mergeCell ref="A8:E8"/>
    <mergeCell ref="A30:E30"/>
    <mergeCell ref="A31:E31"/>
  </mergeCells>
  <pageMargins left="0.7" right="0.7" top="0.75" bottom="0.75" header="0.3" footer="0.3"/>
  <pageSetup paperSize="9" scale="6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ABC28-4497-4BC1-B57E-926D587066C6}">
  <dimension ref="A1:E133"/>
  <sheetViews>
    <sheetView view="pageBreakPreview" zoomScale="60" zoomScaleNormal="100" workbookViewId="0">
      <selection activeCell="U18" sqref="U18"/>
    </sheetView>
  </sheetViews>
  <sheetFormatPr baseColWidth="10" defaultRowHeight="15" x14ac:dyDescent="0.25"/>
  <cols>
    <col min="2" max="2" width="25.5703125" customWidth="1"/>
    <col min="3" max="3" width="25" customWidth="1"/>
    <col min="4" max="4" width="22.42578125" customWidth="1"/>
    <col min="5" max="5" width="35.5703125" customWidth="1"/>
  </cols>
  <sheetData>
    <row r="1" spans="1:5" x14ac:dyDescent="0.25">
      <c r="A1" s="194"/>
      <c r="B1" s="195"/>
      <c r="C1" s="194"/>
      <c r="D1" s="194"/>
      <c r="E1" s="194"/>
    </row>
    <row r="2" spans="1:5" x14ac:dyDescent="0.25">
      <c r="A2" s="186"/>
      <c r="B2" s="187"/>
    </row>
    <row r="3" spans="1:5" x14ac:dyDescent="0.25">
      <c r="A3" s="185" t="s">
        <v>1062</v>
      </c>
      <c r="B3" s="185"/>
      <c r="C3" s="185"/>
      <c r="D3" s="185"/>
      <c r="E3" s="185"/>
    </row>
    <row r="4" spans="1:5" ht="15.75" thickBot="1" x14ac:dyDescent="0.3">
      <c r="A4" s="186"/>
      <c r="B4" s="187"/>
    </row>
    <row r="5" spans="1:5" x14ac:dyDescent="0.25">
      <c r="A5" s="188" t="s">
        <v>406</v>
      </c>
      <c r="B5" s="189"/>
      <c r="C5" s="189"/>
      <c r="D5" s="189"/>
      <c r="E5" s="190"/>
    </row>
    <row r="6" spans="1:5" ht="15.75" thickBot="1" x14ac:dyDescent="0.3">
      <c r="A6" s="191" t="s">
        <v>849</v>
      </c>
      <c r="B6" s="192"/>
      <c r="C6" s="192"/>
      <c r="D6" s="192"/>
      <c r="E6" s="193"/>
    </row>
    <row r="7" spans="1:5" ht="15.75" thickBot="1" x14ac:dyDescent="0.3">
      <c r="A7" s="194"/>
      <c r="B7" s="195"/>
    </row>
    <row r="8" spans="1:5" ht="75.75" thickBot="1" x14ac:dyDescent="0.3">
      <c r="A8" s="196" t="s">
        <v>27</v>
      </c>
      <c r="B8" s="197" t="s">
        <v>371</v>
      </c>
      <c r="C8" s="198" t="s">
        <v>372</v>
      </c>
      <c r="D8" s="198" t="s">
        <v>373</v>
      </c>
      <c r="E8" s="199" t="s">
        <v>309</v>
      </c>
    </row>
    <row r="9" spans="1:5" ht="15.75" thickBot="1" x14ac:dyDescent="0.3">
      <c r="A9" s="165" t="s">
        <v>1063</v>
      </c>
      <c r="B9" s="166"/>
      <c r="C9" s="166"/>
      <c r="D9" s="166"/>
      <c r="E9" s="167"/>
    </row>
    <row r="10" spans="1:5" x14ac:dyDescent="0.25">
      <c r="A10" s="200">
        <v>1</v>
      </c>
      <c r="B10" s="106" t="s">
        <v>577</v>
      </c>
      <c r="C10" s="107" t="s">
        <v>311</v>
      </c>
      <c r="D10" s="201"/>
      <c r="E10" s="202"/>
    </row>
    <row r="11" spans="1:5" x14ac:dyDescent="0.25">
      <c r="A11" s="108">
        <v>2</v>
      </c>
      <c r="B11" s="109" t="s">
        <v>578</v>
      </c>
      <c r="C11" s="110" t="s">
        <v>311</v>
      </c>
      <c r="D11" s="111"/>
      <c r="E11" s="112"/>
    </row>
    <row r="12" spans="1:5" ht="30" x14ac:dyDescent="0.25">
      <c r="A12" s="108">
        <v>3</v>
      </c>
      <c r="B12" s="109" t="s">
        <v>579</v>
      </c>
      <c r="C12" s="110" t="s">
        <v>311</v>
      </c>
      <c r="D12" s="111"/>
      <c r="E12" s="112"/>
    </row>
    <row r="13" spans="1:5" ht="75" x14ac:dyDescent="0.25">
      <c r="A13" s="108">
        <v>4</v>
      </c>
      <c r="B13" s="109" t="s">
        <v>580</v>
      </c>
      <c r="C13" s="111" t="s">
        <v>581</v>
      </c>
      <c r="D13" s="203"/>
      <c r="E13" s="204"/>
    </row>
    <row r="14" spans="1:5" x14ac:dyDescent="0.25">
      <c r="A14" s="108">
        <v>6</v>
      </c>
      <c r="B14" s="109" t="s">
        <v>14</v>
      </c>
      <c r="C14" s="110" t="s">
        <v>582</v>
      </c>
      <c r="D14" s="203"/>
      <c r="E14" s="204"/>
    </row>
    <row r="15" spans="1:5" ht="30" x14ac:dyDescent="0.25">
      <c r="A15" s="108">
        <v>7</v>
      </c>
      <c r="B15" s="113" t="s">
        <v>618</v>
      </c>
      <c r="C15" s="111" t="s">
        <v>1064</v>
      </c>
      <c r="D15" s="117"/>
      <c r="E15" s="118"/>
    </row>
    <row r="16" spans="1:5" ht="30" x14ac:dyDescent="0.25">
      <c r="A16" s="108">
        <v>8</v>
      </c>
      <c r="B16" s="113" t="s">
        <v>351</v>
      </c>
      <c r="C16" s="111" t="s">
        <v>583</v>
      </c>
      <c r="D16" s="111"/>
      <c r="E16" s="112"/>
    </row>
    <row r="17" spans="1:5" ht="105" x14ac:dyDescent="0.25">
      <c r="A17" s="108">
        <v>9</v>
      </c>
      <c r="B17" s="113" t="s">
        <v>1065</v>
      </c>
      <c r="C17" s="111" t="s">
        <v>11</v>
      </c>
      <c r="D17" s="111"/>
      <c r="E17" s="112"/>
    </row>
    <row r="18" spans="1:5" ht="90" x14ac:dyDescent="0.25">
      <c r="A18" s="108">
        <v>10</v>
      </c>
      <c r="B18" s="113" t="s">
        <v>1066</v>
      </c>
      <c r="C18" s="111" t="s">
        <v>593</v>
      </c>
      <c r="D18" s="111"/>
      <c r="E18" s="112"/>
    </row>
    <row r="19" spans="1:5" ht="75" x14ac:dyDescent="0.25">
      <c r="A19" s="108">
        <v>11</v>
      </c>
      <c r="B19" s="114" t="s">
        <v>1067</v>
      </c>
      <c r="C19" s="111" t="s">
        <v>595</v>
      </c>
      <c r="D19" s="111"/>
      <c r="E19" s="112"/>
    </row>
    <row r="20" spans="1:5" ht="90" x14ac:dyDescent="0.25">
      <c r="A20" s="115" t="s">
        <v>1068</v>
      </c>
      <c r="B20" s="113" t="s">
        <v>596</v>
      </c>
      <c r="C20" s="111" t="s">
        <v>11</v>
      </c>
      <c r="D20" s="111" t="s">
        <v>424</v>
      </c>
      <c r="E20" s="112"/>
    </row>
    <row r="21" spans="1:5" ht="45" x14ac:dyDescent="0.25">
      <c r="A21" s="115" t="s">
        <v>1069</v>
      </c>
      <c r="B21" s="113" t="s">
        <v>597</v>
      </c>
      <c r="C21" s="111" t="s">
        <v>11</v>
      </c>
      <c r="D21" s="111"/>
      <c r="E21" s="112"/>
    </row>
    <row r="22" spans="1:5" ht="60" x14ac:dyDescent="0.25">
      <c r="A22" s="115" t="s">
        <v>1070</v>
      </c>
      <c r="B22" s="113" t="s">
        <v>598</v>
      </c>
      <c r="C22" s="111" t="s">
        <v>11</v>
      </c>
      <c r="D22" s="111"/>
      <c r="E22" s="112"/>
    </row>
    <row r="23" spans="1:5" ht="45" x14ac:dyDescent="0.25">
      <c r="A23" s="115" t="s">
        <v>1071</v>
      </c>
      <c r="B23" s="113" t="s">
        <v>1072</v>
      </c>
      <c r="C23" s="111" t="s">
        <v>11</v>
      </c>
      <c r="D23" s="111"/>
      <c r="E23" s="112"/>
    </row>
    <row r="24" spans="1:5" ht="30" x14ac:dyDescent="0.25">
      <c r="A24" s="115" t="s">
        <v>1073</v>
      </c>
      <c r="B24" s="113" t="s">
        <v>599</v>
      </c>
      <c r="C24" s="111" t="s">
        <v>1074</v>
      </c>
      <c r="D24" s="111"/>
      <c r="E24" s="112"/>
    </row>
    <row r="25" spans="1:5" ht="60" x14ac:dyDescent="0.25">
      <c r="A25" s="115" t="s">
        <v>1075</v>
      </c>
      <c r="B25" s="113" t="s">
        <v>600</v>
      </c>
      <c r="C25" s="111" t="s">
        <v>11</v>
      </c>
      <c r="D25" s="111"/>
      <c r="E25" s="112"/>
    </row>
    <row r="26" spans="1:5" ht="90" x14ac:dyDescent="0.25">
      <c r="A26" s="108">
        <v>12</v>
      </c>
      <c r="B26" s="113" t="s">
        <v>584</v>
      </c>
      <c r="C26" s="111" t="s">
        <v>1076</v>
      </c>
      <c r="D26" s="111"/>
      <c r="E26" s="112"/>
    </row>
    <row r="27" spans="1:5" ht="45" x14ac:dyDescent="0.25">
      <c r="A27" s="108">
        <v>13</v>
      </c>
      <c r="B27" s="113" t="s">
        <v>585</v>
      </c>
      <c r="C27" s="111" t="s">
        <v>11</v>
      </c>
      <c r="D27" s="111" t="s">
        <v>424</v>
      </c>
      <c r="E27" s="112"/>
    </row>
    <row r="28" spans="1:5" ht="45" x14ac:dyDescent="0.25">
      <c r="A28" s="108">
        <v>14</v>
      </c>
      <c r="B28" s="113" t="s">
        <v>586</v>
      </c>
      <c r="C28" s="111" t="s">
        <v>587</v>
      </c>
      <c r="D28" s="111"/>
      <c r="E28" s="112"/>
    </row>
    <row r="29" spans="1:5" ht="120" x14ac:dyDescent="0.25">
      <c r="A29" s="108">
        <v>15</v>
      </c>
      <c r="B29" s="113" t="s">
        <v>588</v>
      </c>
      <c r="C29" s="111" t="s">
        <v>589</v>
      </c>
      <c r="D29" s="111"/>
      <c r="E29" s="112"/>
    </row>
    <row r="30" spans="1:5" ht="45" x14ac:dyDescent="0.25">
      <c r="A30" s="108">
        <v>16</v>
      </c>
      <c r="B30" s="205" t="s">
        <v>590</v>
      </c>
      <c r="C30" s="203" t="s">
        <v>587</v>
      </c>
      <c r="D30" s="203"/>
      <c r="E30" s="204"/>
    </row>
    <row r="31" spans="1:5" ht="120.75" thickBot="1" x14ac:dyDescent="0.3">
      <c r="A31" s="108">
        <v>17</v>
      </c>
      <c r="B31" s="205" t="s">
        <v>591</v>
      </c>
      <c r="C31" s="203" t="s">
        <v>11</v>
      </c>
      <c r="D31" s="203"/>
      <c r="E31" s="204"/>
    </row>
    <row r="32" spans="1:5" ht="15.75" thickBot="1" x14ac:dyDescent="0.3">
      <c r="A32" s="165" t="s">
        <v>1077</v>
      </c>
      <c r="B32" s="166"/>
      <c r="C32" s="166"/>
      <c r="D32" s="166"/>
      <c r="E32" s="167"/>
    </row>
    <row r="33" spans="1:5" x14ac:dyDescent="0.25">
      <c r="A33" s="108">
        <v>18</v>
      </c>
      <c r="B33" s="106" t="s">
        <v>577</v>
      </c>
      <c r="C33" s="107" t="s">
        <v>311</v>
      </c>
      <c r="D33" s="111"/>
      <c r="E33" s="112"/>
    </row>
    <row r="34" spans="1:5" x14ac:dyDescent="0.25">
      <c r="A34" s="108">
        <v>19</v>
      </c>
      <c r="B34" s="109" t="s">
        <v>578</v>
      </c>
      <c r="C34" s="110" t="s">
        <v>311</v>
      </c>
      <c r="D34" s="111"/>
      <c r="E34" s="112"/>
    </row>
    <row r="35" spans="1:5" ht="30" x14ac:dyDescent="0.25">
      <c r="A35" s="108">
        <v>20</v>
      </c>
      <c r="B35" s="109" t="s">
        <v>579</v>
      </c>
      <c r="C35" s="110" t="s">
        <v>311</v>
      </c>
      <c r="D35" s="111"/>
      <c r="E35" s="112"/>
    </row>
    <row r="36" spans="1:5" ht="30" x14ac:dyDescent="0.25">
      <c r="A36" s="108">
        <v>21</v>
      </c>
      <c r="B36" s="109" t="s">
        <v>580</v>
      </c>
      <c r="C36" s="110" t="s">
        <v>1078</v>
      </c>
      <c r="D36" s="111"/>
      <c r="E36" s="112"/>
    </row>
    <row r="37" spans="1:5" ht="45" x14ac:dyDescent="0.25">
      <c r="A37" s="108">
        <v>22</v>
      </c>
      <c r="B37" s="109" t="s">
        <v>640</v>
      </c>
      <c r="C37" s="111" t="s">
        <v>627</v>
      </c>
      <c r="D37" s="117"/>
      <c r="E37" s="118"/>
    </row>
    <row r="38" spans="1:5" ht="30" x14ac:dyDescent="0.25">
      <c r="A38" s="108">
        <v>23</v>
      </c>
      <c r="B38" s="109" t="s">
        <v>14</v>
      </c>
      <c r="C38" s="111" t="s">
        <v>1079</v>
      </c>
      <c r="D38" s="117"/>
      <c r="E38" s="118"/>
    </row>
    <row r="39" spans="1:5" ht="30" x14ac:dyDescent="0.25">
      <c r="A39" s="108">
        <v>24</v>
      </c>
      <c r="B39" s="113" t="s">
        <v>618</v>
      </c>
      <c r="C39" s="111" t="s">
        <v>1064</v>
      </c>
      <c r="D39" s="117"/>
      <c r="E39" s="118"/>
    </row>
    <row r="40" spans="1:5" x14ac:dyDescent="0.25">
      <c r="A40" s="108">
        <v>25</v>
      </c>
      <c r="B40" s="109" t="s">
        <v>1080</v>
      </c>
      <c r="C40" s="111">
        <v>2</v>
      </c>
      <c r="D40" s="117"/>
      <c r="E40" s="118"/>
    </row>
    <row r="41" spans="1:5" ht="45" x14ac:dyDescent="0.25">
      <c r="A41" s="108">
        <v>26</v>
      </c>
      <c r="B41" s="109" t="s">
        <v>1081</v>
      </c>
      <c r="C41" s="111" t="s">
        <v>1082</v>
      </c>
      <c r="D41" s="117"/>
      <c r="E41" s="118"/>
    </row>
    <row r="42" spans="1:5" ht="60" x14ac:dyDescent="0.25">
      <c r="A42" s="108">
        <v>27</v>
      </c>
      <c r="B42" s="109" t="s">
        <v>841</v>
      </c>
      <c r="C42" s="111" t="s">
        <v>213</v>
      </c>
      <c r="D42" s="117"/>
      <c r="E42" s="118"/>
    </row>
    <row r="43" spans="1:5" ht="30" x14ac:dyDescent="0.25">
      <c r="A43" s="108">
        <v>28</v>
      </c>
      <c r="B43" s="113" t="s">
        <v>351</v>
      </c>
      <c r="C43" s="111" t="s">
        <v>1083</v>
      </c>
      <c r="D43" s="117"/>
      <c r="E43" s="118"/>
    </row>
    <row r="44" spans="1:5" ht="30" x14ac:dyDescent="0.25">
      <c r="A44" s="108">
        <v>29</v>
      </c>
      <c r="B44" s="109" t="s">
        <v>1084</v>
      </c>
      <c r="C44" s="111" t="s">
        <v>1085</v>
      </c>
      <c r="D44" s="117"/>
      <c r="E44" s="118"/>
    </row>
    <row r="45" spans="1:5" ht="45.75" thickBot="1" x14ac:dyDescent="0.3">
      <c r="A45" s="108">
        <v>30</v>
      </c>
      <c r="B45" s="109" t="s">
        <v>1086</v>
      </c>
      <c r="C45" s="111" t="s">
        <v>11</v>
      </c>
      <c r="D45" s="117"/>
      <c r="E45" s="118"/>
    </row>
    <row r="46" spans="1:5" ht="15.75" thickBot="1" x14ac:dyDescent="0.3">
      <c r="A46" s="165" t="s">
        <v>610</v>
      </c>
      <c r="B46" s="166"/>
      <c r="C46" s="166"/>
      <c r="D46" s="166"/>
      <c r="E46" s="167"/>
    </row>
    <row r="47" spans="1:5" ht="30" x14ac:dyDescent="0.25">
      <c r="A47" s="108">
        <v>31</v>
      </c>
      <c r="B47" s="116" t="s">
        <v>611</v>
      </c>
      <c r="C47" s="107"/>
      <c r="D47" s="111"/>
      <c r="E47" s="112"/>
    </row>
    <row r="48" spans="1:5" ht="30" x14ac:dyDescent="0.25">
      <c r="A48" s="115" t="s">
        <v>1087</v>
      </c>
      <c r="B48" s="113" t="s">
        <v>577</v>
      </c>
      <c r="C48" s="111" t="s">
        <v>311</v>
      </c>
      <c r="D48" s="111"/>
      <c r="E48" s="112"/>
    </row>
    <row r="49" spans="1:5" x14ac:dyDescent="0.25">
      <c r="A49" s="115" t="s">
        <v>1088</v>
      </c>
      <c r="B49" s="109" t="s">
        <v>578</v>
      </c>
      <c r="C49" s="110" t="s">
        <v>311</v>
      </c>
      <c r="D49" s="111"/>
      <c r="E49" s="112"/>
    </row>
    <row r="50" spans="1:5" ht="30" x14ac:dyDescent="0.25">
      <c r="A50" s="115" t="s">
        <v>1089</v>
      </c>
      <c r="B50" s="109" t="s">
        <v>579</v>
      </c>
      <c r="C50" s="110" t="s">
        <v>311</v>
      </c>
      <c r="D50" s="111"/>
      <c r="E50" s="112"/>
    </row>
    <row r="51" spans="1:5" ht="30" x14ac:dyDescent="0.25">
      <c r="A51" s="115" t="s">
        <v>1090</v>
      </c>
      <c r="B51" s="109" t="s">
        <v>580</v>
      </c>
      <c r="C51" s="111" t="s">
        <v>616</v>
      </c>
      <c r="D51" s="111"/>
      <c r="E51" s="112"/>
    </row>
    <row r="52" spans="1:5" ht="30" x14ac:dyDescent="0.25">
      <c r="A52" s="115" t="s">
        <v>1091</v>
      </c>
      <c r="B52" s="113" t="s">
        <v>618</v>
      </c>
      <c r="C52" s="111" t="s">
        <v>619</v>
      </c>
      <c r="D52" s="111"/>
      <c r="E52" s="112"/>
    </row>
    <row r="53" spans="1:5" ht="30" x14ac:dyDescent="0.25">
      <c r="A53" s="115" t="s">
        <v>1092</v>
      </c>
      <c r="B53" s="113" t="s">
        <v>621</v>
      </c>
      <c r="C53" s="111" t="s">
        <v>622</v>
      </c>
      <c r="D53" s="111"/>
      <c r="E53" s="112"/>
    </row>
    <row r="54" spans="1:5" ht="45" x14ac:dyDescent="0.25">
      <c r="A54" s="115" t="s">
        <v>1093</v>
      </c>
      <c r="B54" s="113" t="s">
        <v>624</v>
      </c>
      <c r="C54" s="111">
        <v>19</v>
      </c>
      <c r="D54" s="111"/>
      <c r="E54" s="112"/>
    </row>
    <row r="55" spans="1:5" ht="45" x14ac:dyDescent="0.25">
      <c r="A55" s="115" t="s">
        <v>1094</v>
      </c>
      <c r="B55" s="113" t="s">
        <v>626</v>
      </c>
      <c r="C55" s="111" t="s">
        <v>627</v>
      </c>
      <c r="D55" s="111"/>
      <c r="E55" s="112"/>
    </row>
    <row r="56" spans="1:5" ht="60" x14ac:dyDescent="0.25">
      <c r="A56" s="115" t="s">
        <v>1095</v>
      </c>
      <c r="B56" s="113" t="s">
        <v>629</v>
      </c>
      <c r="C56" s="111" t="s">
        <v>630</v>
      </c>
      <c r="D56" s="111"/>
      <c r="E56" s="112"/>
    </row>
    <row r="57" spans="1:5" ht="60" x14ac:dyDescent="0.25">
      <c r="A57" s="115" t="s">
        <v>1096</v>
      </c>
      <c r="B57" s="113" t="s">
        <v>632</v>
      </c>
      <c r="C57" s="111" t="s">
        <v>633</v>
      </c>
      <c r="D57" s="111"/>
      <c r="E57" s="112"/>
    </row>
    <row r="58" spans="1:5" ht="30" x14ac:dyDescent="0.25">
      <c r="A58" s="108">
        <v>32</v>
      </c>
      <c r="B58" s="114" t="s">
        <v>634</v>
      </c>
      <c r="C58" s="111"/>
      <c r="D58" s="111"/>
      <c r="E58" s="112"/>
    </row>
    <row r="59" spans="1:5" ht="30" x14ac:dyDescent="0.25">
      <c r="A59" s="115" t="s">
        <v>977</v>
      </c>
      <c r="B59" s="113" t="s">
        <v>577</v>
      </c>
      <c r="C59" s="111" t="s">
        <v>311</v>
      </c>
      <c r="D59" s="111"/>
      <c r="E59" s="112"/>
    </row>
    <row r="60" spans="1:5" x14ac:dyDescent="0.25">
      <c r="A60" s="115" t="s">
        <v>979</v>
      </c>
      <c r="B60" s="109" t="s">
        <v>578</v>
      </c>
      <c r="C60" s="110" t="s">
        <v>311</v>
      </c>
      <c r="D60" s="111"/>
      <c r="E60" s="112"/>
    </row>
    <row r="61" spans="1:5" ht="30" x14ac:dyDescent="0.25">
      <c r="A61" s="115" t="s">
        <v>980</v>
      </c>
      <c r="B61" s="109" t="s">
        <v>579</v>
      </c>
      <c r="C61" s="110" t="s">
        <v>311</v>
      </c>
      <c r="D61" s="111"/>
      <c r="E61" s="112"/>
    </row>
    <row r="62" spans="1:5" ht="30" x14ac:dyDescent="0.25">
      <c r="A62" s="115" t="s">
        <v>981</v>
      </c>
      <c r="B62" s="109" t="s">
        <v>580</v>
      </c>
      <c r="C62" s="111" t="s">
        <v>616</v>
      </c>
      <c r="D62" s="111"/>
      <c r="E62" s="112"/>
    </row>
    <row r="63" spans="1:5" ht="45" x14ac:dyDescent="0.25">
      <c r="A63" s="115" t="s">
        <v>982</v>
      </c>
      <c r="B63" s="109" t="s">
        <v>640</v>
      </c>
      <c r="C63" s="111" t="s">
        <v>627</v>
      </c>
      <c r="D63" s="111"/>
      <c r="E63" s="112"/>
    </row>
    <row r="64" spans="1:5" ht="30" x14ac:dyDescent="0.25">
      <c r="A64" s="115" t="s">
        <v>992</v>
      </c>
      <c r="B64" s="113" t="s">
        <v>618</v>
      </c>
      <c r="C64" s="111" t="s">
        <v>642</v>
      </c>
      <c r="D64" s="111"/>
      <c r="E64" s="112"/>
    </row>
    <row r="65" spans="1:5" ht="30" x14ac:dyDescent="0.25">
      <c r="A65" s="115" t="s">
        <v>993</v>
      </c>
      <c r="B65" s="113" t="s">
        <v>35</v>
      </c>
      <c r="C65" s="111" t="s">
        <v>1097</v>
      </c>
      <c r="D65" s="111"/>
      <c r="E65" s="112"/>
    </row>
    <row r="66" spans="1:5" ht="45" x14ac:dyDescent="0.25">
      <c r="A66" s="115" t="s">
        <v>994</v>
      </c>
      <c r="B66" s="113" t="s">
        <v>646</v>
      </c>
      <c r="C66" s="111" t="s">
        <v>11</v>
      </c>
      <c r="D66" s="111"/>
      <c r="E66" s="112"/>
    </row>
    <row r="67" spans="1:5" ht="30" x14ac:dyDescent="0.25">
      <c r="A67" s="115" t="s">
        <v>995</v>
      </c>
      <c r="B67" s="113" t="s">
        <v>648</v>
      </c>
      <c r="C67" s="111" t="s">
        <v>11</v>
      </c>
      <c r="D67" s="111"/>
      <c r="E67" s="112"/>
    </row>
    <row r="68" spans="1:5" ht="60" x14ac:dyDescent="0.25">
      <c r="A68" s="115" t="s">
        <v>996</v>
      </c>
      <c r="B68" s="113" t="s">
        <v>650</v>
      </c>
      <c r="C68" s="111" t="s">
        <v>11</v>
      </c>
      <c r="D68" s="111"/>
      <c r="E68" s="112"/>
    </row>
    <row r="69" spans="1:5" ht="30" x14ac:dyDescent="0.25">
      <c r="A69" s="115" t="s">
        <v>998</v>
      </c>
      <c r="B69" s="113" t="s">
        <v>652</v>
      </c>
      <c r="C69" s="111" t="s">
        <v>11</v>
      </c>
      <c r="D69" s="111"/>
      <c r="E69" s="112"/>
    </row>
    <row r="70" spans="1:5" ht="15.75" thickBot="1" x14ac:dyDescent="0.3">
      <c r="A70" s="115" t="s">
        <v>1000</v>
      </c>
      <c r="B70" s="113" t="s">
        <v>654</v>
      </c>
      <c r="C70" s="111" t="s">
        <v>11</v>
      </c>
      <c r="D70" s="111"/>
      <c r="E70" s="112"/>
    </row>
    <row r="71" spans="1:5" ht="15.75" thickBot="1" x14ac:dyDescent="0.3">
      <c r="A71" s="165" t="s">
        <v>1098</v>
      </c>
      <c r="B71" s="166"/>
      <c r="C71" s="166"/>
      <c r="D71" s="166"/>
      <c r="E71" s="167"/>
    </row>
    <row r="72" spans="1:5" ht="30" x14ac:dyDescent="0.25">
      <c r="A72" s="108">
        <v>33</v>
      </c>
      <c r="B72" s="113" t="s">
        <v>577</v>
      </c>
      <c r="C72" s="111" t="s">
        <v>311</v>
      </c>
      <c r="D72" s="111"/>
      <c r="E72" s="112"/>
    </row>
    <row r="73" spans="1:5" x14ac:dyDescent="0.25">
      <c r="A73" s="108">
        <v>34</v>
      </c>
      <c r="B73" s="109" t="s">
        <v>578</v>
      </c>
      <c r="C73" s="110" t="s">
        <v>311</v>
      </c>
      <c r="D73" s="111"/>
      <c r="E73" s="112"/>
    </row>
    <row r="74" spans="1:5" ht="30" x14ac:dyDescent="0.25">
      <c r="A74" s="108">
        <v>35</v>
      </c>
      <c r="B74" s="109" t="s">
        <v>579</v>
      </c>
      <c r="C74" s="110" t="s">
        <v>311</v>
      </c>
      <c r="D74" s="117"/>
      <c r="E74" s="118"/>
    </row>
    <row r="75" spans="1:5" ht="30" x14ac:dyDescent="0.25">
      <c r="A75" s="108">
        <v>36</v>
      </c>
      <c r="B75" s="109" t="s">
        <v>580</v>
      </c>
      <c r="C75" s="111" t="s">
        <v>1099</v>
      </c>
      <c r="D75" s="111"/>
      <c r="E75" s="112"/>
    </row>
    <row r="76" spans="1:5" ht="30" x14ac:dyDescent="0.25">
      <c r="A76" s="108">
        <v>37</v>
      </c>
      <c r="B76" s="113" t="s">
        <v>618</v>
      </c>
      <c r="C76" s="111" t="s">
        <v>1064</v>
      </c>
      <c r="D76" s="111"/>
      <c r="E76" s="112"/>
    </row>
    <row r="77" spans="1:5" ht="45" x14ac:dyDescent="0.25">
      <c r="A77" s="108">
        <v>38</v>
      </c>
      <c r="B77" s="109" t="s">
        <v>1100</v>
      </c>
      <c r="C77" s="111" t="s">
        <v>627</v>
      </c>
      <c r="D77" s="119"/>
      <c r="E77" s="112"/>
    </row>
    <row r="78" spans="1:5" ht="60" x14ac:dyDescent="0.25">
      <c r="A78" s="108">
        <v>39</v>
      </c>
      <c r="B78" s="109" t="s">
        <v>1101</v>
      </c>
      <c r="C78" s="111" t="s">
        <v>1102</v>
      </c>
      <c r="D78" s="119"/>
      <c r="E78" s="112"/>
    </row>
    <row r="79" spans="1:5" ht="60" x14ac:dyDescent="0.25">
      <c r="A79" s="108">
        <v>40</v>
      </c>
      <c r="B79" s="109" t="s">
        <v>1103</v>
      </c>
      <c r="C79" s="111" t="s">
        <v>1104</v>
      </c>
      <c r="D79" s="119"/>
      <c r="E79" s="112"/>
    </row>
    <row r="80" spans="1:5" ht="30" x14ac:dyDescent="0.25">
      <c r="A80" s="108">
        <v>41</v>
      </c>
      <c r="B80" s="109" t="s">
        <v>1105</v>
      </c>
      <c r="C80" s="111" t="s">
        <v>1106</v>
      </c>
      <c r="D80" s="119"/>
      <c r="E80" s="112"/>
    </row>
    <row r="81" spans="1:5" ht="30" x14ac:dyDescent="0.25">
      <c r="A81" s="108">
        <v>42</v>
      </c>
      <c r="B81" s="109" t="s">
        <v>1107</v>
      </c>
      <c r="C81" s="206" t="s">
        <v>1108</v>
      </c>
      <c r="D81" s="119"/>
      <c r="E81" s="112"/>
    </row>
    <row r="82" spans="1:5" ht="60" x14ac:dyDescent="0.25">
      <c r="A82" s="108">
        <v>43</v>
      </c>
      <c r="B82" s="109" t="s">
        <v>1109</v>
      </c>
      <c r="C82" s="111" t="s">
        <v>11</v>
      </c>
      <c r="D82" s="119"/>
      <c r="E82" s="112"/>
    </row>
    <row r="83" spans="1:5" ht="60" x14ac:dyDescent="0.25">
      <c r="A83" s="108">
        <v>44</v>
      </c>
      <c r="B83" s="109" t="s">
        <v>1110</v>
      </c>
      <c r="C83" s="111" t="s">
        <v>1111</v>
      </c>
      <c r="D83" s="119"/>
      <c r="E83" s="112"/>
    </row>
    <row r="84" spans="1:5" ht="90.75" thickBot="1" x14ac:dyDescent="0.3">
      <c r="A84" s="108">
        <v>45</v>
      </c>
      <c r="B84" s="109" t="s">
        <v>1112</v>
      </c>
      <c r="C84" s="111" t="s">
        <v>1113</v>
      </c>
      <c r="D84" s="119"/>
      <c r="E84" s="112"/>
    </row>
    <row r="85" spans="1:5" ht="15.75" thickBot="1" x14ac:dyDescent="0.3">
      <c r="A85" s="165" t="s">
        <v>1114</v>
      </c>
      <c r="B85" s="166"/>
      <c r="C85" s="166"/>
      <c r="D85" s="166"/>
      <c r="E85" s="167"/>
    </row>
    <row r="86" spans="1:5" ht="45" x14ac:dyDescent="0.25">
      <c r="A86" s="108">
        <v>46</v>
      </c>
      <c r="B86" s="120" t="s">
        <v>1115</v>
      </c>
      <c r="C86" s="111"/>
      <c r="D86" s="119"/>
      <c r="E86" s="112"/>
    </row>
    <row r="87" spans="1:5" ht="30" x14ac:dyDescent="0.25">
      <c r="A87" s="115" t="s">
        <v>1116</v>
      </c>
      <c r="B87" s="113" t="s">
        <v>577</v>
      </c>
      <c r="C87" s="111" t="s">
        <v>311</v>
      </c>
      <c r="D87" s="119"/>
      <c r="E87" s="112"/>
    </row>
    <row r="88" spans="1:5" x14ac:dyDescent="0.25">
      <c r="A88" s="115" t="s">
        <v>1117</v>
      </c>
      <c r="B88" s="109" t="s">
        <v>578</v>
      </c>
      <c r="C88" s="110" t="s">
        <v>311</v>
      </c>
      <c r="D88" s="119"/>
      <c r="E88" s="112"/>
    </row>
    <row r="89" spans="1:5" ht="30" x14ac:dyDescent="0.25">
      <c r="A89" s="115" t="s">
        <v>1118</v>
      </c>
      <c r="B89" s="109" t="s">
        <v>579</v>
      </c>
      <c r="C89" s="110" t="s">
        <v>311</v>
      </c>
      <c r="D89" s="119"/>
      <c r="E89" s="112"/>
    </row>
    <row r="90" spans="1:5" ht="45" x14ac:dyDescent="0.25">
      <c r="A90" s="115" t="s">
        <v>1119</v>
      </c>
      <c r="B90" s="113" t="s">
        <v>1120</v>
      </c>
      <c r="C90" s="111" t="s">
        <v>1121</v>
      </c>
      <c r="D90" s="119"/>
      <c r="E90" s="112"/>
    </row>
    <row r="91" spans="1:5" x14ac:dyDescent="0.25">
      <c r="A91" s="115" t="s">
        <v>1122</v>
      </c>
      <c r="B91" s="113" t="s">
        <v>14</v>
      </c>
      <c r="C91" s="111" t="s">
        <v>1123</v>
      </c>
      <c r="D91" s="111"/>
      <c r="E91" s="112"/>
    </row>
    <row r="92" spans="1:5" ht="45" x14ac:dyDescent="0.25">
      <c r="A92" s="115" t="s">
        <v>1124</v>
      </c>
      <c r="B92" s="113" t="s">
        <v>1125</v>
      </c>
      <c r="C92" s="111" t="s">
        <v>1126</v>
      </c>
      <c r="D92" s="111"/>
      <c r="E92" s="112"/>
    </row>
    <row r="93" spans="1:5" ht="30" x14ac:dyDescent="0.25">
      <c r="A93" s="115" t="s">
        <v>1127</v>
      </c>
      <c r="B93" s="113" t="s">
        <v>351</v>
      </c>
      <c r="C93" s="111" t="s">
        <v>1083</v>
      </c>
      <c r="D93" s="111"/>
      <c r="E93" s="112"/>
    </row>
    <row r="94" spans="1:5" x14ac:dyDescent="0.25">
      <c r="A94" s="115" t="s">
        <v>1128</v>
      </c>
      <c r="B94" s="113" t="s">
        <v>1129</v>
      </c>
      <c r="C94" s="111" t="s">
        <v>1130</v>
      </c>
      <c r="D94" s="111"/>
      <c r="E94" s="112"/>
    </row>
    <row r="95" spans="1:5" x14ac:dyDescent="0.25">
      <c r="A95" s="115" t="s">
        <v>1131</v>
      </c>
      <c r="B95" s="113" t="s">
        <v>1132</v>
      </c>
      <c r="C95" s="111" t="s">
        <v>1133</v>
      </c>
      <c r="D95" s="111"/>
      <c r="E95" s="112"/>
    </row>
    <row r="96" spans="1:5" ht="45" x14ac:dyDescent="0.25">
      <c r="A96" s="108">
        <v>47</v>
      </c>
      <c r="B96" s="120" t="s">
        <v>1134</v>
      </c>
      <c r="C96" s="111"/>
      <c r="D96" s="111"/>
      <c r="E96" s="112"/>
    </row>
    <row r="97" spans="1:5" ht="30" x14ac:dyDescent="0.25">
      <c r="A97" s="115" t="s">
        <v>1135</v>
      </c>
      <c r="B97" s="113" t="s">
        <v>577</v>
      </c>
      <c r="C97" s="111" t="s">
        <v>311</v>
      </c>
      <c r="D97" s="111"/>
      <c r="E97" s="112"/>
    </row>
    <row r="98" spans="1:5" x14ac:dyDescent="0.25">
      <c r="A98" s="115" t="s">
        <v>1136</v>
      </c>
      <c r="B98" s="109" t="s">
        <v>578</v>
      </c>
      <c r="C98" s="110" t="s">
        <v>311</v>
      </c>
      <c r="D98" s="111"/>
      <c r="E98" s="112"/>
    </row>
    <row r="99" spans="1:5" ht="30" x14ac:dyDescent="0.25">
      <c r="A99" s="115" t="s">
        <v>1137</v>
      </c>
      <c r="B99" s="109" t="s">
        <v>579</v>
      </c>
      <c r="C99" s="110" t="s">
        <v>311</v>
      </c>
      <c r="D99" s="111"/>
      <c r="E99" s="112"/>
    </row>
    <row r="100" spans="1:5" ht="45" x14ac:dyDescent="0.25">
      <c r="A100" s="115" t="s">
        <v>1138</v>
      </c>
      <c r="B100" s="113" t="s">
        <v>1120</v>
      </c>
      <c r="C100" s="111" t="s">
        <v>1121</v>
      </c>
      <c r="D100" s="111"/>
      <c r="E100" s="112"/>
    </row>
    <row r="101" spans="1:5" ht="30" x14ac:dyDescent="0.25">
      <c r="A101" s="115" t="s">
        <v>1139</v>
      </c>
      <c r="B101" s="113" t="s">
        <v>14</v>
      </c>
      <c r="C101" s="111" t="s">
        <v>1140</v>
      </c>
      <c r="D101" s="111"/>
      <c r="E101" s="112"/>
    </row>
    <row r="102" spans="1:5" ht="30" x14ac:dyDescent="0.25">
      <c r="A102" s="115" t="s">
        <v>1141</v>
      </c>
      <c r="B102" s="113" t="s">
        <v>1142</v>
      </c>
      <c r="C102" s="111" t="s">
        <v>11</v>
      </c>
      <c r="D102" s="111"/>
      <c r="E102" s="112"/>
    </row>
    <row r="103" spans="1:5" ht="30" x14ac:dyDescent="0.25">
      <c r="A103" s="115" t="s">
        <v>1143</v>
      </c>
      <c r="B103" s="113" t="s">
        <v>35</v>
      </c>
      <c r="C103" s="111" t="s">
        <v>679</v>
      </c>
      <c r="D103" s="111"/>
      <c r="E103" s="112"/>
    </row>
    <row r="104" spans="1:5" ht="60" x14ac:dyDescent="0.25">
      <c r="A104" s="115" t="s">
        <v>1144</v>
      </c>
      <c r="B104" s="113" t="s">
        <v>776</v>
      </c>
      <c r="C104" s="111" t="s">
        <v>213</v>
      </c>
      <c r="D104" s="111"/>
      <c r="E104" s="112"/>
    </row>
    <row r="105" spans="1:5" ht="45" x14ac:dyDescent="0.25">
      <c r="A105" s="108">
        <v>48</v>
      </c>
      <c r="B105" s="114" t="s">
        <v>1145</v>
      </c>
      <c r="C105" s="111"/>
      <c r="D105" s="111"/>
      <c r="E105" s="112"/>
    </row>
    <row r="106" spans="1:5" ht="30" x14ac:dyDescent="0.25">
      <c r="A106" s="115" t="s">
        <v>1146</v>
      </c>
      <c r="B106" s="113" t="s">
        <v>577</v>
      </c>
      <c r="C106" s="111" t="s">
        <v>311</v>
      </c>
      <c r="D106" s="111"/>
      <c r="E106" s="112"/>
    </row>
    <row r="107" spans="1:5" x14ac:dyDescent="0.25">
      <c r="A107" s="115" t="s">
        <v>1147</v>
      </c>
      <c r="B107" s="109" t="s">
        <v>578</v>
      </c>
      <c r="C107" s="110" t="s">
        <v>311</v>
      </c>
      <c r="D107" s="111"/>
      <c r="E107" s="112"/>
    </row>
    <row r="108" spans="1:5" ht="30" x14ac:dyDescent="0.25">
      <c r="A108" s="115" t="s">
        <v>1148</v>
      </c>
      <c r="B108" s="109" t="s">
        <v>579</v>
      </c>
      <c r="C108" s="110" t="s">
        <v>311</v>
      </c>
      <c r="D108" s="111"/>
      <c r="E108" s="112"/>
    </row>
    <row r="109" spans="1:5" ht="45" x14ac:dyDescent="0.25">
      <c r="A109" s="115" t="s">
        <v>1149</v>
      </c>
      <c r="B109" s="113" t="s">
        <v>1120</v>
      </c>
      <c r="C109" s="111" t="s">
        <v>1121</v>
      </c>
      <c r="D109" s="111"/>
      <c r="E109" s="112"/>
    </row>
    <row r="110" spans="1:5" ht="30" x14ac:dyDescent="0.25">
      <c r="A110" s="115" t="s">
        <v>1150</v>
      </c>
      <c r="B110" s="113" t="s">
        <v>1084</v>
      </c>
      <c r="C110" s="111" t="s">
        <v>1151</v>
      </c>
      <c r="D110" s="111"/>
      <c r="E110" s="112"/>
    </row>
    <row r="111" spans="1:5" ht="45" x14ac:dyDescent="0.25">
      <c r="A111" s="115" t="s">
        <v>1152</v>
      </c>
      <c r="B111" s="113" t="s">
        <v>1153</v>
      </c>
      <c r="C111" s="111" t="s">
        <v>1082</v>
      </c>
      <c r="D111" s="111"/>
      <c r="E111" s="112"/>
    </row>
    <row r="112" spans="1:5" ht="30.75" thickBot="1" x14ac:dyDescent="0.3">
      <c r="A112" s="115" t="s">
        <v>1154</v>
      </c>
      <c r="B112" s="113" t="s">
        <v>1155</v>
      </c>
      <c r="C112" s="111" t="s">
        <v>1156</v>
      </c>
      <c r="D112" s="111"/>
      <c r="E112" s="112"/>
    </row>
    <row r="113" spans="1:5" ht="15.75" thickBot="1" x14ac:dyDescent="0.3">
      <c r="A113" s="165" t="s">
        <v>1157</v>
      </c>
      <c r="B113" s="166"/>
      <c r="C113" s="166"/>
      <c r="D113" s="166"/>
      <c r="E113" s="167"/>
    </row>
    <row r="114" spans="1:5" ht="30" x14ac:dyDescent="0.25">
      <c r="A114" s="108">
        <v>49</v>
      </c>
      <c r="B114" s="113" t="s">
        <v>577</v>
      </c>
      <c r="C114" s="111" t="s">
        <v>311</v>
      </c>
      <c r="D114" s="111"/>
      <c r="E114" s="112"/>
    </row>
    <row r="115" spans="1:5" x14ac:dyDescent="0.25">
      <c r="A115" s="108">
        <v>50</v>
      </c>
      <c r="B115" s="109" t="s">
        <v>578</v>
      </c>
      <c r="C115" s="110" t="s">
        <v>311</v>
      </c>
      <c r="D115" s="111"/>
      <c r="E115" s="112"/>
    </row>
    <row r="116" spans="1:5" ht="30" x14ac:dyDescent="0.25">
      <c r="A116" s="108">
        <v>51</v>
      </c>
      <c r="B116" s="109" t="s">
        <v>579</v>
      </c>
      <c r="C116" s="110" t="s">
        <v>311</v>
      </c>
      <c r="D116" s="111"/>
      <c r="E116" s="112"/>
    </row>
    <row r="117" spans="1:5" x14ac:dyDescent="0.25">
      <c r="A117" s="108">
        <v>52</v>
      </c>
      <c r="B117" s="109" t="s">
        <v>640</v>
      </c>
      <c r="C117" s="111">
        <v>1</v>
      </c>
      <c r="D117" s="111"/>
      <c r="E117" s="112"/>
    </row>
    <row r="118" spans="1:5" ht="45" x14ac:dyDescent="0.25">
      <c r="A118" s="108">
        <v>53</v>
      </c>
      <c r="B118" s="113" t="s">
        <v>1120</v>
      </c>
      <c r="C118" s="111" t="s">
        <v>1158</v>
      </c>
      <c r="D118" s="111"/>
      <c r="E118" s="112"/>
    </row>
    <row r="119" spans="1:5" ht="30" x14ac:dyDescent="0.25">
      <c r="A119" s="108">
        <v>54</v>
      </c>
      <c r="B119" s="113" t="s">
        <v>1084</v>
      </c>
      <c r="C119" s="111" t="s">
        <v>1159</v>
      </c>
      <c r="D119" s="111"/>
      <c r="E119" s="112"/>
    </row>
    <row r="120" spans="1:5" ht="60" x14ac:dyDescent="0.25">
      <c r="A120" s="108">
        <v>55</v>
      </c>
      <c r="B120" s="113" t="s">
        <v>1160</v>
      </c>
      <c r="C120" s="111" t="s">
        <v>1161</v>
      </c>
      <c r="D120" s="111"/>
      <c r="E120" s="112"/>
    </row>
    <row r="121" spans="1:5" ht="150" x14ac:dyDescent="0.25">
      <c r="A121" s="108">
        <v>56</v>
      </c>
      <c r="B121" s="113" t="s">
        <v>1162</v>
      </c>
      <c r="C121" s="111" t="s">
        <v>11</v>
      </c>
      <c r="D121" s="111"/>
      <c r="E121" s="112"/>
    </row>
    <row r="122" spans="1:5" ht="30" x14ac:dyDescent="0.25">
      <c r="A122" s="108">
        <v>57</v>
      </c>
      <c r="B122" s="113" t="s">
        <v>1163</v>
      </c>
      <c r="C122" s="111">
        <v>3</v>
      </c>
      <c r="D122" s="111"/>
      <c r="E122" s="112"/>
    </row>
    <row r="123" spans="1:5" ht="30" x14ac:dyDescent="0.25">
      <c r="A123" s="108">
        <v>58</v>
      </c>
      <c r="B123" s="113" t="s">
        <v>1164</v>
      </c>
      <c r="C123" s="111" t="s">
        <v>1165</v>
      </c>
      <c r="D123" s="111"/>
      <c r="E123" s="112"/>
    </row>
    <row r="124" spans="1:5" ht="30.75" thickBot="1" x14ac:dyDescent="0.3">
      <c r="A124" s="108">
        <v>59</v>
      </c>
      <c r="B124" s="113" t="s">
        <v>1166</v>
      </c>
      <c r="C124" s="111" t="s">
        <v>11</v>
      </c>
      <c r="D124" s="111"/>
      <c r="E124" s="112"/>
    </row>
    <row r="125" spans="1:5" ht="15.75" thickBot="1" x14ac:dyDescent="0.3">
      <c r="A125" s="127">
        <v>60</v>
      </c>
      <c r="B125" s="168" t="s">
        <v>795</v>
      </c>
      <c r="C125" s="168"/>
      <c r="D125" s="168"/>
      <c r="E125" s="128"/>
    </row>
    <row r="126" spans="1:5" ht="45" x14ac:dyDescent="0.25">
      <c r="A126" s="129" t="s">
        <v>1167</v>
      </c>
      <c r="B126" s="130" t="s">
        <v>472</v>
      </c>
      <c r="C126" s="131" t="s">
        <v>263</v>
      </c>
      <c r="D126" s="132"/>
      <c r="E126" s="133"/>
    </row>
    <row r="127" spans="1:5" ht="30" x14ac:dyDescent="0.25">
      <c r="A127" s="129" t="s">
        <v>1168</v>
      </c>
      <c r="B127" s="109" t="s">
        <v>473</v>
      </c>
      <c r="C127" s="110" t="s">
        <v>263</v>
      </c>
      <c r="D127" s="134"/>
      <c r="E127" s="135"/>
    </row>
    <row r="128" spans="1:5" ht="30" x14ac:dyDescent="0.25">
      <c r="A128" s="129" t="s">
        <v>1169</v>
      </c>
      <c r="B128" s="109" t="s">
        <v>475</v>
      </c>
      <c r="C128" s="110" t="s">
        <v>263</v>
      </c>
      <c r="D128" s="134"/>
      <c r="E128" s="135"/>
    </row>
    <row r="129" spans="1:5" ht="135" x14ac:dyDescent="0.25">
      <c r="A129" s="129" t="s">
        <v>1170</v>
      </c>
      <c r="B129" s="109" t="s">
        <v>254</v>
      </c>
      <c r="C129" s="110" t="s">
        <v>263</v>
      </c>
      <c r="D129" s="134"/>
      <c r="E129" s="135"/>
    </row>
    <row r="130" spans="1:5" ht="150.75" thickBot="1" x14ac:dyDescent="0.3">
      <c r="A130" s="129" t="s">
        <v>1171</v>
      </c>
      <c r="B130" s="136" t="s">
        <v>255</v>
      </c>
      <c r="C130" s="207" t="s">
        <v>263</v>
      </c>
      <c r="D130" s="137"/>
      <c r="E130" s="138"/>
    </row>
    <row r="131" spans="1:5" ht="15.75" thickTop="1" x14ac:dyDescent="0.25">
      <c r="A131" s="208" t="s">
        <v>803</v>
      </c>
      <c r="B131" s="209"/>
      <c r="C131" s="209"/>
      <c r="D131" s="209"/>
      <c r="E131" s="210"/>
    </row>
    <row r="132" spans="1:5" ht="15.75" thickBot="1" x14ac:dyDescent="0.3">
      <c r="A132" s="211" t="s">
        <v>1016</v>
      </c>
      <c r="B132" s="212"/>
      <c r="C132" s="212"/>
      <c r="D132" s="212"/>
      <c r="E132" s="213"/>
    </row>
    <row r="133" spans="1:5" ht="15.75" thickTop="1" x14ac:dyDescent="0.25"/>
  </sheetData>
  <mergeCells count="12">
    <mergeCell ref="A71:E71"/>
    <mergeCell ref="A85:E85"/>
    <mergeCell ref="A113:E113"/>
    <mergeCell ref="B125:D125"/>
    <mergeCell ref="A131:E131"/>
    <mergeCell ref="A132:E132"/>
    <mergeCell ref="A3:E3"/>
    <mergeCell ref="A5:E5"/>
    <mergeCell ref="A6:E6"/>
    <mergeCell ref="A9:E9"/>
    <mergeCell ref="A32:E32"/>
    <mergeCell ref="A46:E46"/>
  </mergeCells>
  <pageMargins left="0.7" right="0.7" top="0.75" bottom="0.75" header="0.3" footer="0.3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EB18-9CB8-4A64-A46F-4C2137A67BCE}">
  <sheetPr>
    <pageSetUpPr fitToPage="1"/>
  </sheetPr>
  <dimension ref="B5:I199"/>
  <sheetViews>
    <sheetView view="pageBreakPreview" zoomScale="130" zoomScaleNormal="100" zoomScaleSheetLayoutView="130" workbookViewId="0">
      <selection activeCell="B8" sqref="B8"/>
    </sheetView>
  </sheetViews>
  <sheetFormatPr baseColWidth="10" defaultRowHeight="15" x14ac:dyDescent="0.25"/>
  <cols>
    <col min="2" max="2" width="8.7109375" style="186" customWidth="1"/>
    <col min="3" max="3" width="45.7109375" style="187" customWidth="1"/>
    <col min="4" max="4" width="29.85546875" customWidth="1"/>
    <col min="5" max="5" width="27.7109375" customWidth="1"/>
    <col min="6" max="6" width="23.7109375" customWidth="1"/>
  </cols>
  <sheetData>
    <row r="5" spans="2:6" x14ac:dyDescent="0.25">
      <c r="B5" s="194"/>
      <c r="C5" s="195"/>
      <c r="D5" s="194"/>
      <c r="E5" s="194"/>
      <c r="F5" s="194"/>
    </row>
    <row r="7" spans="2:6" x14ac:dyDescent="0.25">
      <c r="B7" s="185" t="s">
        <v>1172</v>
      </c>
      <c r="C7" s="185"/>
      <c r="D7" s="185"/>
      <c r="E7" s="185"/>
      <c r="F7" s="185"/>
    </row>
    <row r="8" spans="2:6" ht="15.75" thickBot="1" x14ac:dyDescent="0.3"/>
    <row r="9" spans="2:6" x14ac:dyDescent="0.25">
      <c r="B9" s="188" t="s">
        <v>406</v>
      </c>
      <c r="C9" s="189"/>
      <c r="D9" s="189"/>
      <c r="E9" s="189"/>
      <c r="F9" s="190"/>
    </row>
    <row r="10" spans="2:6" ht="15.75" thickBot="1" x14ac:dyDescent="0.3">
      <c r="B10" s="191" t="s">
        <v>849</v>
      </c>
      <c r="C10" s="192"/>
      <c r="D10" s="192"/>
      <c r="E10" s="192"/>
      <c r="F10" s="193"/>
    </row>
    <row r="11" spans="2:6" ht="15.75" thickBot="1" x14ac:dyDescent="0.3">
      <c r="B11" s="194"/>
      <c r="C11" s="195"/>
    </row>
    <row r="12" spans="2:6" ht="30.75" thickBot="1" x14ac:dyDescent="0.3">
      <c r="B12" s="196" t="s">
        <v>27</v>
      </c>
      <c r="C12" s="197" t="s">
        <v>371</v>
      </c>
      <c r="D12" s="198" t="s">
        <v>372</v>
      </c>
      <c r="E12" s="198" t="s">
        <v>373</v>
      </c>
      <c r="F12" s="199" t="s">
        <v>309</v>
      </c>
    </row>
    <row r="13" spans="2:6" ht="15.75" thickBot="1" x14ac:dyDescent="0.3">
      <c r="B13" s="165" t="s">
        <v>1063</v>
      </c>
      <c r="C13" s="166"/>
      <c r="D13" s="166"/>
      <c r="E13" s="166"/>
      <c r="F13" s="167"/>
    </row>
    <row r="14" spans="2:6" ht="16.5" customHeight="1" x14ac:dyDescent="0.25">
      <c r="B14" s="200">
        <v>1</v>
      </c>
      <c r="C14" s="106" t="s">
        <v>577</v>
      </c>
      <c r="D14" s="107" t="s">
        <v>311</v>
      </c>
      <c r="E14" s="201"/>
      <c r="F14" s="202"/>
    </row>
    <row r="15" spans="2:6" x14ac:dyDescent="0.25">
      <c r="B15" s="108">
        <v>2</v>
      </c>
      <c r="C15" s="109" t="s">
        <v>578</v>
      </c>
      <c r="D15" s="110" t="s">
        <v>311</v>
      </c>
      <c r="E15" s="111"/>
      <c r="F15" s="112"/>
    </row>
    <row r="16" spans="2:6" x14ac:dyDescent="0.25">
      <c r="B16" s="108">
        <v>3</v>
      </c>
      <c r="C16" s="109" t="s">
        <v>579</v>
      </c>
      <c r="D16" s="110" t="s">
        <v>311</v>
      </c>
      <c r="E16" s="111"/>
      <c r="F16" s="112"/>
    </row>
    <row r="17" spans="2:6" ht="30" x14ac:dyDescent="0.25">
      <c r="B17" s="108">
        <v>4</v>
      </c>
      <c r="C17" s="109" t="s">
        <v>580</v>
      </c>
      <c r="D17" s="111" t="s">
        <v>581</v>
      </c>
      <c r="E17" s="203"/>
      <c r="F17" s="204"/>
    </row>
    <row r="18" spans="2:6" x14ac:dyDescent="0.25">
      <c r="B18" s="108">
        <v>6</v>
      </c>
      <c r="C18" s="109" t="s">
        <v>14</v>
      </c>
      <c r="D18" s="110" t="s">
        <v>582</v>
      </c>
      <c r="E18" s="203"/>
      <c r="F18" s="204"/>
    </row>
    <row r="19" spans="2:6" x14ac:dyDescent="0.25">
      <c r="B19" s="108">
        <v>7</v>
      </c>
      <c r="C19" s="113" t="s">
        <v>618</v>
      </c>
      <c r="D19" s="111" t="s">
        <v>1173</v>
      </c>
      <c r="E19" s="117"/>
      <c r="F19" s="118"/>
    </row>
    <row r="20" spans="2:6" x14ac:dyDescent="0.25">
      <c r="B20" s="108">
        <v>8</v>
      </c>
      <c r="C20" s="113" t="s">
        <v>351</v>
      </c>
      <c r="D20" s="111" t="s">
        <v>583</v>
      </c>
      <c r="E20" s="111"/>
      <c r="F20" s="112"/>
    </row>
    <row r="21" spans="2:6" ht="30" x14ac:dyDescent="0.25">
      <c r="B21" s="108">
        <v>9</v>
      </c>
      <c r="C21" s="113" t="s">
        <v>1065</v>
      </c>
      <c r="D21" s="111" t="s">
        <v>11</v>
      </c>
      <c r="E21" s="111"/>
      <c r="F21" s="112"/>
    </row>
    <row r="22" spans="2:6" ht="30" x14ac:dyDescent="0.25">
      <c r="B22" s="108">
        <v>10</v>
      </c>
      <c r="C22" s="113" t="s">
        <v>1066</v>
      </c>
      <c r="D22" s="111" t="s">
        <v>593</v>
      </c>
      <c r="E22" s="111"/>
      <c r="F22" s="112"/>
    </row>
    <row r="23" spans="2:6" x14ac:dyDescent="0.25">
      <c r="B23" s="108">
        <v>11</v>
      </c>
      <c r="C23" s="114" t="s">
        <v>1067</v>
      </c>
      <c r="D23" s="111" t="s">
        <v>595</v>
      </c>
      <c r="E23" s="111"/>
      <c r="F23" s="112"/>
    </row>
    <row r="24" spans="2:6" ht="30" x14ac:dyDescent="0.25">
      <c r="B24" s="115" t="s">
        <v>1068</v>
      </c>
      <c r="C24" s="113" t="s">
        <v>596</v>
      </c>
      <c r="D24" s="111" t="s">
        <v>11</v>
      </c>
      <c r="E24" s="111" t="s">
        <v>424</v>
      </c>
      <c r="F24" s="112"/>
    </row>
    <row r="25" spans="2:6" x14ac:dyDescent="0.25">
      <c r="B25" s="115" t="s">
        <v>1069</v>
      </c>
      <c r="C25" s="113" t="s">
        <v>597</v>
      </c>
      <c r="D25" s="111" t="s">
        <v>11</v>
      </c>
      <c r="E25" s="111"/>
      <c r="F25" s="112"/>
    </row>
    <row r="26" spans="2:6" x14ac:dyDescent="0.25">
      <c r="B26" s="115" t="s">
        <v>1070</v>
      </c>
      <c r="C26" s="113" t="s">
        <v>598</v>
      </c>
      <c r="D26" s="111" t="s">
        <v>11</v>
      </c>
      <c r="E26" s="111"/>
      <c r="F26" s="112"/>
    </row>
    <row r="27" spans="2:6" x14ac:dyDescent="0.25">
      <c r="B27" s="115" t="s">
        <v>1071</v>
      </c>
      <c r="C27" s="113" t="s">
        <v>1072</v>
      </c>
      <c r="D27" s="111" t="s">
        <v>11</v>
      </c>
      <c r="E27" s="111"/>
      <c r="F27" s="112"/>
    </row>
    <row r="28" spans="2:6" x14ac:dyDescent="0.25">
      <c r="B28" s="115" t="s">
        <v>1073</v>
      </c>
      <c r="C28" s="113" t="s">
        <v>599</v>
      </c>
      <c r="D28" s="111" t="s">
        <v>1074</v>
      </c>
      <c r="E28" s="111"/>
      <c r="F28" s="112"/>
    </row>
    <row r="29" spans="2:6" x14ac:dyDescent="0.25">
      <c r="B29" s="115" t="s">
        <v>1075</v>
      </c>
      <c r="C29" s="113" t="s">
        <v>600</v>
      </c>
      <c r="D29" s="111" t="s">
        <v>11</v>
      </c>
      <c r="E29" s="111"/>
      <c r="F29" s="112"/>
    </row>
    <row r="30" spans="2:6" ht="30" x14ac:dyDescent="0.25">
      <c r="B30" s="108">
        <v>12</v>
      </c>
      <c r="C30" s="113" t="s">
        <v>584</v>
      </c>
      <c r="D30" s="111" t="s">
        <v>1076</v>
      </c>
      <c r="E30" s="111"/>
      <c r="F30" s="112"/>
    </row>
    <row r="31" spans="2:6" x14ac:dyDescent="0.25">
      <c r="B31" s="108">
        <v>13</v>
      </c>
      <c r="C31" s="113" t="s">
        <v>585</v>
      </c>
      <c r="D31" s="111" t="s">
        <v>11</v>
      </c>
      <c r="E31" s="111" t="s">
        <v>424</v>
      </c>
      <c r="F31" s="112"/>
    </row>
    <row r="32" spans="2:6" x14ac:dyDescent="0.25">
      <c r="B32" s="108">
        <v>14</v>
      </c>
      <c r="C32" s="113" t="s">
        <v>586</v>
      </c>
      <c r="D32" s="111" t="s">
        <v>587</v>
      </c>
      <c r="E32" s="111"/>
      <c r="F32" s="112"/>
    </row>
    <row r="33" spans="2:6" ht="30" x14ac:dyDescent="0.25">
      <c r="B33" s="108">
        <v>15</v>
      </c>
      <c r="C33" s="113" t="s">
        <v>588</v>
      </c>
      <c r="D33" s="111" t="s">
        <v>589</v>
      </c>
      <c r="E33" s="111"/>
      <c r="F33" s="112"/>
    </row>
    <row r="34" spans="2:6" x14ac:dyDescent="0.25">
      <c r="B34" s="108">
        <v>16</v>
      </c>
      <c r="C34" s="205" t="s">
        <v>590</v>
      </c>
      <c r="D34" s="203" t="s">
        <v>587</v>
      </c>
      <c r="E34" s="203"/>
      <c r="F34" s="204"/>
    </row>
    <row r="35" spans="2:6" ht="30.75" thickBot="1" x14ac:dyDescent="0.3">
      <c r="B35" s="108">
        <v>17</v>
      </c>
      <c r="C35" s="205" t="s">
        <v>591</v>
      </c>
      <c r="D35" s="203" t="s">
        <v>11</v>
      </c>
      <c r="E35" s="203"/>
      <c r="F35" s="204"/>
    </row>
    <row r="36" spans="2:6" ht="15.75" thickBot="1" x14ac:dyDescent="0.3">
      <c r="B36" s="165" t="s">
        <v>1077</v>
      </c>
      <c r="C36" s="166"/>
      <c r="D36" s="166"/>
      <c r="E36" s="166"/>
      <c r="F36" s="167"/>
    </row>
    <row r="37" spans="2:6" x14ac:dyDescent="0.25">
      <c r="B37" s="108">
        <v>18</v>
      </c>
      <c r="C37" s="106" t="s">
        <v>577</v>
      </c>
      <c r="D37" s="107" t="s">
        <v>311</v>
      </c>
      <c r="E37" s="111"/>
      <c r="F37" s="112"/>
    </row>
    <row r="38" spans="2:6" x14ac:dyDescent="0.25">
      <c r="B38" s="108">
        <v>19</v>
      </c>
      <c r="C38" s="109" t="s">
        <v>578</v>
      </c>
      <c r="D38" s="110" t="s">
        <v>311</v>
      </c>
      <c r="E38" s="111"/>
      <c r="F38" s="112"/>
    </row>
    <row r="39" spans="2:6" x14ac:dyDescent="0.25">
      <c r="B39" s="108">
        <v>20</v>
      </c>
      <c r="C39" s="109" t="s">
        <v>579</v>
      </c>
      <c r="D39" s="110" t="s">
        <v>311</v>
      </c>
      <c r="E39" s="111"/>
      <c r="F39" s="112"/>
    </row>
    <row r="40" spans="2:6" x14ac:dyDescent="0.25">
      <c r="B40" s="108">
        <v>21</v>
      </c>
      <c r="C40" s="109" t="s">
        <v>580</v>
      </c>
      <c r="D40" s="111" t="s">
        <v>1078</v>
      </c>
      <c r="E40" s="111"/>
      <c r="F40" s="112"/>
    </row>
    <row r="41" spans="2:6" ht="30" x14ac:dyDescent="0.25">
      <c r="B41" s="108">
        <v>22</v>
      </c>
      <c r="C41" s="109" t="s">
        <v>640</v>
      </c>
      <c r="D41" s="111" t="s">
        <v>627</v>
      </c>
      <c r="E41" s="117"/>
      <c r="F41" s="118"/>
    </row>
    <row r="42" spans="2:6" x14ac:dyDescent="0.25">
      <c r="B42" s="108">
        <v>23</v>
      </c>
      <c r="C42" s="109" t="s">
        <v>14</v>
      </c>
      <c r="D42" s="111" t="s">
        <v>1079</v>
      </c>
      <c r="E42" s="117"/>
      <c r="F42" s="118"/>
    </row>
    <row r="43" spans="2:6" x14ac:dyDescent="0.25">
      <c r="B43" s="108">
        <v>24</v>
      </c>
      <c r="C43" s="113" t="s">
        <v>618</v>
      </c>
      <c r="D43" s="111" t="s">
        <v>1173</v>
      </c>
      <c r="E43" s="117"/>
      <c r="F43" s="118"/>
    </row>
    <row r="44" spans="2:6" x14ac:dyDescent="0.25">
      <c r="B44" s="108">
        <v>25</v>
      </c>
      <c r="C44" s="109" t="s">
        <v>1080</v>
      </c>
      <c r="D44" s="111" t="s">
        <v>1174</v>
      </c>
      <c r="E44" s="117"/>
      <c r="F44" s="118"/>
    </row>
    <row r="45" spans="2:6" x14ac:dyDescent="0.25">
      <c r="B45" s="108">
        <v>26</v>
      </c>
      <c r="C45" s="109" t="s">
        <v>1081</v>
      </c>
      <c r="D45" s="111" t="s">
        <v>1082</v>
      </c>
      <c r="E45" s="117"/>
      <c r="F45" s="118"/>
    </row>
    <row r="46" spans="2:6" x14ac:dyDescent="0.25">
      <c r="B46" s="108">
        <v>27</v>
      </c>
      <c r="C46" s="109" t="s">
        <v>841</v>
      </c>
      <c r="D46" s="111" t="s">
        <v>1175</v>
      </c>
      <c r="E46" s="117"/>
      <c r="F46" s="118"/>
    </row>
    <row r="47" spans="2:6" x14ac:dyDescent="0.25">
      <c r="B47" s="108">
        <v>28</v>
      </c>
      <c r="C47" s="113" t="s">
        <v>351</v>
      </c>
      <c r="D47" s="111" t="s">
        <v>1083</v>
      </c>
      <c r="E47" s="117"/>
      <c r="F47" s="118"/>
    </row>
    <row r="48" spans="2:6" x14ac:dyDescent="0.25">
      <c r="B48" s="108">
        <v>29</v>
      </c>
      <c r="C48" s="109" t="s">
        <v>1084</v>
      </c>
      <c r="D48" s="111" t="s">
        <v>1085</v>
      </c>
      <c r="E48" s="117"/>
      <c r="F48" s="118"/>
    </row>
    <row r="49" spans="2:6" ht="15.75" thickBot="1" x14ac:dyDescent="0.3">
      <c r="B49" s="108">
        <v>30</v>
      </c>
      <c r="C49" s="109" t="s">
        <v>1086</v>
      </c>
      <c r="D49" s="111" t="s">
        <v>11</v>
      </c>
      <c r="E49" s="117"/>
      <c r="F49" s="118"/>
    </row>
    <row r="50" spans="2:6" ht="15.75" thickBot="1" x14ac:dyDescent="0.3">
      <c r="B50" s="165" t="s">
        <v>610</v>
      </c>
      <c r="C50" s="166"/>
      <c r="D50" s="166"/>
      <c r="E50" s="166"/>
      <c r="F50" s="167"/>
    </row>
    <row r="51" spans="2:6" x14ac:dyDescent="0.25">
      <c r="B51" s="108">
        <v>31</v>
      </c>
      <c r="C51" s="116" t="s">
        <v>611</v>
      </c>
      <c r="D51" s="107"/>
      <c r="E51" s="111"/>
      <c r="F51" s="112"/>
    </row>
    <row r="52" spans="2:6" x14ac:dyDescent="0.25">
      <c r="B52" s="115" t="s">
        <v>1087</v>
      </c>
      <c r="C52" s="113" t="s">
        <v>577</v>
      </c>
      <c r="D52" s="111" t="s">
        <v>311</v>
      </c>
      <c r="E52" s="111"/>
      <c r="F52" s="112"/>
    </row>
    <row r="53" spans="2:6" x14ac:dyDescent="0.25">
      <c r="B53" s="115" t="s">
        <v>1088</v>
      </c>
      <c r="C53" s="109" t="s">
        <v>578</v>
      </c>
      <c r="D53" s="110" t="s">
        <v>311</v>
      </c>
      <c r="E53" s="111"/>
      <c r="F53" s="112"/>
    </row>
    <row r="54" spans="2:6" x14ac:dyDescent="0.25">
      <c r="B54" s="115" t="s">
        <v>1089</v>
      </c>
      <c r="C54" s="109" t="s">
        <v>579</v>
      </c>
      <c r="D54" s="110" t="s">
        <v>311</v>
      </c>
      <c r="E54" s="111"/>
      <c r="F54" s="112"/>
    </row>
    <row r="55" spans="2:6" x14ac:dyDescent="0.25">
      <c r="B55" s="115" t="s">
        <v>1090</v>
      </c>
      <c r="C55" s="109" t="s">
        <v>580</v>
      </c>
      <c r="D55" s="111" t="s">
        <v>616</v>
      </c>
      <c r="E55" s="111"/>
      <c r="F55" s="112"/>
    </row>
    <row r="56" spans="2:6" x14ac:dyDescent="0.25">
      <c r="B56" s="115" t="s">
        <v>1091</v>
      </c>
      <c r="C56" s="113" t="s">
        <v>618</v>
      </c>
      <c r="D56" s="111" t="s">
        <v>619</v>
      </c>
      <c r="E56" s="111"/>
      <c r="F56" s="112"/>
    </row>
    <row r="57" spans="2:6" x14ac:dyDescent="0.25">
      <c r="B57" s="115" t="s">
        <v>1092</v>
      </c>
      <c r="C57" s="113" t="s">
        <v>621</v>
      </c>
      <c r="D57" s="111" t="s">
        <v>622</v>
      </c>
      <c r="E57" s="111"/>
      <c r="F57" s="112"/>
    </row>
    <row r="58" spans="2:6" x14ac:dyDescent="0.25">
      <c r="B58" s="115" t="s">
        <v>1093</v>
      </c>
      <c r="C58" s="113" t="s">
        <v>624</v>
      </c>
      <c r="D58" s="111">
        <v>19</v>
      </c>
      <c r="E58" s="111"/>
      <c r="F58" s="112"/>
    </row>
    <row r="59" spans="2:6" ht="30" x14ac:dyDescent="0.25">
      <c r="B59" s="115" t="s">
        <v>1094</v>
      </c>
      <c r="C59" s="113" t="s">
        <v>626</v>
      </c>
      <c r="D59" s="111" t="s">
        <v>627</v>
      </c>
      <c r="E59" s="111"/>
      <c r="F59" s="112"/>
    </row>
    <row r="60" spans="2:6" x14ac:dyDescent="0.25">
      <c r="B60" s="115" t="s">
        <v>1095</v>
      </c>
      <c r="C60" s="113" t="s">
        <v>629</v>
      </c>
      <c r="D60" s="111" t="s">
        <v>630</v>
      </c>
      <c r="E60" s="111"/>
      <c r="F60" s="112"/>
    </row>
    <row r="61" spans="2:6" x14ac:dyDescent="0.25">
      <c r="B61" s="115" t="s">
        <v>1096</v>
      </c>
      <c r="C61" s="113" t="s">
        <v>632</v>
      </c>
      <c r="D61" s="111" t="s">
        <v>633</v>
      </c>
      <c r="E61" s="111"/>
      <c r="F61" s="112"/>
    </row>
    <row r="62" spans="2:6" x14ac:dyDescent="0.25">
      <c r="B62" s="108">
        <v>32</v>
      </c>
      <c r="C62" s="114" t="s">
        <v>634</v>
      </c>
      <c r="D62" s="111"/>
      <c r="E62" s="111"/>
      <c r="F62" s="112"/>
    </row>
    <row r="63" spans="2:6" x14ac:dyDescent="0.25">
      <c r="B63" s="115" t="s">
        <v>977</v>
      </c>
      <c r="C63" s="113" t="s">
        <v>577</v>
      </c>
      <c r="D63" s="111" t="s">
        <v>311</v>
      </c>
      <c r="E63" s="111"/>
      <c r="F63" s="112"/>
    </row>
    <row r="64" spans="2:6" x14ac:dyDescent="0.25">
      <c r="B64" s="115" t="s">
        <v>979</v>
      </c>
      <c r="C64" s="109" t="s">
        <v>578</v>
      </c>
      <c r="D64" s="110" t="s">
        <v>311</v>
      </c>
      <c r="E64" s="111"/>
      <c r="F64" s="112"/>
    </row>
    <row r="65" spans="2:6" x14ac:dyDescent="0.25">
      <c r="B65" s="115" t="s">
        <v>980</v>
      </c>
      <c r="C65" s="109" t="s">
        <v>579</v>
      </c>
      <c r="D65" s="110" t="s">
        <v>311</v>
      </c>
      <c r="E65" s="111"/>
      <c r="F65" s="112"/>
    </row>
    <row r="66" spans="2:6" x14ac:dyDescent="0.25">
      <c r="B66" s="115" t="s">
        <v>981</v>
      </c>
      <c r="C66" s="109" t="s">
        <v>580</v>
      </c>
      <c r="D66" s="111" t="s">
        <v>616</v>
      </c>
      <c r="E66" s="111"/>
      <c r="F66" s="112"/>
    </row>
    <row r="67" spans="2:6" ht="30" x14ac:dyDescent="0.25">
      <c r="B67" s="115" t="s">
        <v>982</v>
      </c>
      <c r="C67" s="109" t="s">
        <v>640</v>
      </c>
      <c r="D67" s="111" t="s">
        <v>627</v>
      </c>
      <c r="E67" s="111"/>
      <c r="F67" s="112"/>
    </row>
    <row r="68" spans="2:6" x14ac:dyDescent="0.25">
      <c r="B68" s="115" t="s">
        <v>992</v>
      </c>
      <c r="C68" s="113" t="s">
        <v>618</v>
      </c>
      <c r="D68" s="111" t="s">
        <v>642</v>
      </c>
      <c r="E68" s="111"/>
      <c r="F68" s="112"/>
    </row>
    <row r="69" spans="2:6" x14ac:dyDescent="0.25">
      <c r="B69" s="115" t="s">
        <v>993</v>
      </c>
      <c r="C69" s="113" t="s">
        <v>35</v>
      </c>
      <c r="D69" s="111" t="s">
        <v>1097</v>
      </c>
      <c r="E69" s="111"/>
      <c r="F69" s="112"/>
    </row>
    <row r="70" spans="2:6" x14ac:dyDescent="0.25">
      <c r="B70" s="115" t="s">
        <v>994</v>
      </c>
      <c r="C70" s="113" t="s">
        <v>646</v>
      </c>
      <c r="D70" s="111" t="s">
        <v>11</v>
      </c>
      <c r="E70" s="111"/>
      <c r="F70" s="112"/>
    </row>
    <row r="71" spans="2:6" x14ac:dyDescent="0.25">
      <c r="B71" s="115" t="s">
        <v>995</v>
      </c>
      <c r="C71" s="113" t="s">
        <v>648</v>
      </c>
      <c r="D71" s="111" t="s">
        <v>11</v>
      </c>
      <c r="E71" s="111"/>
      <c r="F71" s="112"/>
    </row>
    <row r="72" spans="2:6" x14ac:dyDescent="0.25">
      <c r="B72" s="115" t="s">
        <v>996</v>
      </c>
      <c r="C72" s="113" t="s">
        <v>650</v>
      </c>
      <c r="D72" s="111" t="s">
        <v>11</v>
      </c>
      <c r="E72" s="111"/>
      <c r="F72" s="112"/>
    </row>
    <row r="73" spans="2:6" x14ac:dyDescent="0.25">
      <c r="B73" s="115" t="s">
        <v>998</v>
      </c>
      <c r="C73" s="113" t="s">
        <v>652</v>
      </c>
      <c r="D73" s="111" t="s">
        <v>11</v>
      </c>
      <c r="E73" s="111"/>
      <c r="F73" s="112"/>
    </row>
    <row r="74" spans="2:6" ht="15.75" thickBot="1" x14ac:dyDescent="0.3">
      <c r="B74" s="115" t="s">
        <v>1000</v>
      </c>
      <c r="C74" s="113" t="s">
        <v>654</v>
      </c>
      <c r="D74" s="111" t="s">
        <v>11</v>
      </c>
      <c r="E74" s="111"/>
      <c r="F74" s="112"/>
    </row>
    <row r="75" spans="2:6" ht="15.75" thickBot="1" x14ac:dyDescent="0.3">
      <c r="B75" s="165" t="s">
        <v>1098</v>
      </c>
      <c r="C75" s="166"/>
      <c r="D75" s="166"/>
      <c r="E75" s="166"/>
      <c r="F75" s="167"/>
    </row>
    <row r="76" spans="2:6" x14ac:dyDescent="0.25">
      <c r="B76" s="108">
        <v>33</v>
      </c>
      <c r="C76" s="113" t="s">
        <v>577</v>
      </c>
      <c r="D76" s="111" t="s">
        <v>311</v>
      </c>
      <c r="E76" s="111"/>
      <c r="F76" s="112"/>
    </row>
    <row r="77" spans="2:6" x14ac:dyDescent="0.25">
      <c r="B77" s="108">
        <v>34</v>
      </c>
      <c r="C77" s="109" t="s">
        <v>578</v>
      </c>
      <c r="D77" s="110" t="s">
        <v>311</v>
      </c>
      <c r="E77" s="111"/>
      <c r="F77" s="112"/>
    </row>
    <row r="78" spans="2:6" x14ac:dyDescent="0.25">
      <c r="B78" s="108">
        <v>35</v>
      </c>
      <c r="C78" s="109" t="s">
        <v>579</v>
      </c>
      <c r="D78" s="110" t="s">
        <v>311</v>
      </c>
      <c r="E78" s="117"/>
      <c r="F78" s="118"/>
    </row>
    <row r="79" spans="2:6" x14ac:dyDescent="0.25">
      <c r="B79" s="108">
        <v>36</v>
      </c>
      <c r="C79" s="109" t="s">
        <v>580</v>
      </c>
      <c r="D79" s="111" t="s">
        <v>1099</v>
      </c>
      <c r="E79" s="111"/>
      <c r="F79" s="112"/>
    </row>
    <row r="80" spans="2:6" x14ac:dyDescent="0.25">
      <c r="B80" s="108">
        <v>37</v>
      </c>
      <c r="C80" s="113" t="s">
        <v>618</v>
      </c>
      <c r="D80" s="111" t="s">
        <v>1173</v>
      </c>
      <c r="E80" s="111"/>
      <c r="F80" s="112"/>
    </row>
    <row r="81" spans="2:6" ht="30" x14ac:dyDescent="0.25">
      <c r="B81" s="108">
        <v>38</v>
      </c>
      <c r="C81" s="109" t="s">
        <v>1100</v>
      </c>
      <c r="D81" s="111" t="s">
        <v>627</v>
      </c>
      <c r="E81" s="119"/>
      <c r="F81" s="112"/>
    </row>
    <row r="82" spans="2:6" ht="30" x14ac:dyDescent="0.25">
      <c r="B82" s="108">
        <v>39</v>
      </c>
      <c r="C82" s="109" t="s">
        <v>1101</v>
      </c>
      <c r="D82" s="111" t="s">
        <v>1102</v>
      </c>
      <c r="E82" s="119"/>
      <c r="F82" s="112"/>
    </row>
    <row r="83" spans="2:6" x14ac:dyDescent="0.25">
      <c r="B83" s="108">
        <v>40</v>
      </c>
      <c r="C83" s="109" t="s">
        <v>1103</v>
      </c>
      <c r="D83" s="111" t="s">
        <v>1104</v>
      </c>
      <c r="E83" s="119"/>
      <c r="F83" s="112"/>
    </row>
    <row r="84" spans="2:6" x14ac:dyDescent="0.25">
      <c r="B84" s="108">
        <v>41</v>
      </c>
      <c r="C84" s="109" t="s">
        <v>1105</v>
      </c>
      <c r="D84" s="111" t="s">
        <v>1106</v>
      </c>
      <c r="E84" s="119"/>
      <c r="F84" s="112"/>
    </row>
    <row r="85" spans="2:6" x14ac:dyDescent="0.25">
      <c r="B85" s="108">
        <v>42</v>
      </c>
      <c r="C85" s="109" t="s">
        <v>1107</v>
      </c>
      <c r="D85" s="206" t="s">
        <v>1108</v>
      </c>
      <c r="E85" s="119"/>
      <c r="F85" s="112"/>
    </row>
    <row r="86" spans="2:6" x14ac:dyDescent="0.25">
      <c r="B86" s="108">
        <v>43</v>
      </c>
      <c r="C86" s="109" t="s">
        <v>1109</v>
      </c>
      <c r="D86" s="111" t="s">
        <v>11</v>
      </c>
      <c r="E86" s="119"/>
      <c r="F86" s="112"/>
    </row>
    <row r="87" spans="2:6" x14ac:dyDescent="0.25">
      <c r="B87" s="108">
        <v>44</v>
      </c>
      <c r="C87" s="109" t="s">
        <v>1110</v>
      </c>
      <c r="D87" s="111" t="s">
        <v>1111</v>
      </c>
      <c r="E87" s="119"/>
      <c r="F87" s="112"/>
    </row>
    <row r="88" spans="2:6" ht="30.75" thickBot="1" x14ac:dyDescent="0.3">
      <c r="B88" s="108">
        <v>45</v>
      </c>
      <c r="C88" s="109" t="s">
        <v>1112</v>
      </c>
      <c r="D88" s="111" t="s">
        <v>1113</v>
      </c>
      <c r="E88" s="119"/>
      <c r="F88" s="112"/>
    </row>
    <row r="89" spans="2:6" ht="15.75" thickBot="1" x14ac:dyDescent="0.3">
      <c r="B89" s="165" t="s">
        <v>1114</v>
      </c>
      <c r="C89" s="166"/>
      <c r="D89" s="166"/>
      <c r="E89" s="166"/>
      <c r="F89" s="167"/>
    </row>
    <row r="90" spans="2:6" x14ac:dyDescent="0.25">
      <c r="B90" s="108">
        <v>46</v>
      </c>
      <c r="C90" s="120" t="s">
        <v>1115</v>
      </c>
      <c r="D90" s="111"/>
      <c r="E90" s="119"/>
      <c r="F90" s="112"/>
    </row>
    <row r="91" spans="2:6" x14ac:dyDescent="0.25">
      <c r="B91" s="115" t="s">
        <v>1116</v>
      </c>
      <c r="C91" s="113" t="s">
        <v>577</v>
      </c>
      <c r="D91" s="111" t="s">
        <v>311</v>
      </c>
      <c r="E91" s="119"/>
      <c r="F91" s="112"/>
    </row>
    <row r="92" spans="2:6" x14ac:dyDescent="0.25">
      <c r="B92" s="115" t="s">
        <v>1117</v>
      </c>
      <c r="C92" s="109" t="s">
        <v>578</v>
      </c>
      <c r="D92" s="110" t="s">
        <v>311</v>
      </c>
      <c r="E92" s="119"/>
      <c r="F92" s="112"/>
    </row>
    <row r="93" spans="2:6" x14ac:dyDescent="0.25">
      <c r="B93" s="115" t="s">
        <v>1118</v>
      </c>
      <c r="C93" s="109" t="s">
        <v>579</v>
      </c>
      <c r="D93" s="110" t="s">
        <v>311</v>
      </c>
      <c r="E93" s="119"/>
      <c r="F93" s="112"/>
    </row>
    <row r="94" spans="2:6" x14ac:dyDescent="0.25">
      <c r="B94" s="115" t="s">
        <v>1119</v>
      </c>
      <c r="C94" s="113" t="s">
        <v>1120</v>
      </c>
      <c r="D94" s="111" t="s">
        <v>1121</v>
      </c>
      <c r="E94" s="119"/>
      <c r="F94" s="112"/>
    </row>
    <row r="95" spans="2:6" x14ac:dyDescent="0.25">
      <c r="B95" s="115" t="s">
        <v>1122</v>
      </c>
      <c r="C95" s="113" t="s">
        <v>14</v>
      </c>
      <c r="D95" s="111" t="s">
        <v>1123</v>
      </c>
      <c r="E95" s="111"/>
      <c r="F95" s="112"/>
    </row>
    <row r="96" spans="2:6" x14ac:dyDescent="0.25">
      <c r="B96" s="115" t="s">
        <v>1124</v>
      </c>
      <c r="C96" s="113" t="s">
        <v>1125</v>
      </c>
      <c r="D96" s="111" t="s">
        <v>1126</v>
      </c>
      <c r="E96" s="111"/>
      <c r="F96" s="112"/>
    </row>
    <row r="97" spans="2:6" x14ac:dyDescent="0.25">
      <c r="B97" s="115" t="s">
        <v>1127</v>
      </c>
      <c r="C97" s="113" t="s">
        <v>351</v>
      </c>
      <c r="D97" s="111" t="s">
        <v>1083</v>
      </c>
      <c r="E97" s="111"/>
      <c r="F97" s="112"/>
    </row>
    <row r="98" spans="2:6" x14ac:dyDescent="0.25">
      <c r="B98" s="115" t="s">
        <v>1128</v>
      </c>
      <c r="C98" s="113" t="s">
        <v>1129</v>
      </c>
      <c r="D98" s="111" t="s">
        <v>1130</v>
      </c>
      <c r="E98" s="111"/>
      <c r="F98" s="112"/>
    </row>
    <row r="99" spans="2:6" x14ac:dyDescent="0.25">
      <c r="B99" s="115" t="s">
        <v>1131</v>
      </c>
      <c r="C99" s="113" t="s">
        <v>1132</v>
      </c>
      <c r="D99" s="111" t="s">
        <v>1133</v>
      </c>
      <c r="E99" s="111"/>
      <c r="F99" s="112"/>
    </row>
    <row r="100" spans="2:6" x14ac:dyDescent="0.25">
      <c r="B100" s="108">
        <v>47</v>
      </c>
      <c r="C100" s="120" t="s">
        <v>1134</v>
      </c>
      <c r="D100" s="111"/>
      <c r="E100" s="111"/>
      <c r="F100" s="112"/>
    </row>
    <row r="101" spans="2:6" x14ac:dyDescent="0.25">
      <c r="B101" s="115" t="s">
        <v>1135</v>
      </c>
      <c r="C101" s="113" t="s">
        <v>577</v>
      </c>
      <c r="D101" s="111" t="s">
        <v>311</v>
      </c>
      <c r="E101" s="111"/>
      <c r="F101" s="112"/>
    </row>
    <row r="102" spans="2:6" x14ac:dyDescent="0.25">
      <c r="B102" s="115" t="s">
        <v>1136</v>
      </c>
      <c r="C102" s="109" t="s">
        <v>578</v>
      </c>
      <c r="D102" s="110" t="s">
        <v>311</v>
      </c>
      <c r="E102" s="111"/>
      <c r="F102" s="112"/>
    </row>
    <row r="103" spans="2:6" x14ac:dyDescent="0.25">
      <c r="B103" s="115" t="s">
        <v>1137</v>
      </c>
      <c r="C103" s="109" t="s">
        <v>579</v>
      </c>
      <c r="D103" s="110" t="s">
        <v>311</v>
      </c>
      <c r="E103" s="111"/>
      <c r="F103" s="112"/>
    </row>
    <row r="104" spans="2:6" x14ac:dyDescent="0.25">
      <c r="B104" s="115" t="s">
        <v>1138</v>
      </c>
      <c r="C104" s="113" t="s">
        <v>1120</v>
      </c>
      <c r="D104" s="111" t="s">
        <v>1121</v>
      </c>
      <c r="E104" s="111"/>
      <c r="F104" s="112"/>
    </row>
    <row r="105" spans="2:6" x14ac:dyDescent="0.25">
      <c r="B105" s="115" t="s">
        <v>1139</v>
      </c>
      <c r="C105" s="113" t="s">
        <v>14</v>
      </c>
      <c r="D105" s="111" t="s">
        <v>1140</v>
      </c>
      <c r="E105" s="111"/>
      <c r="F105" s="112"/>
    </row>
    <row r="106" spans="2:6" x14ac:dyDescent="0.25">
      <c r="B106" s="115" t="s">
        <v>1141</v>
      </c>
      <c r="C106" s="113" t="s">
        <v>1142</v>
      </c>
      <c r="D106" s="111" t="s">
        <v>11</v>
      </c>
      <c r="E106" s="111"/>
      <c r="F106" s="112"/>
    </row>
    <row r="107" spans="2:6" x14ac:dyDescent="0.25">
      <c r="B107" s="115" t="s">
        <v>1143</v>
      </c>
      <c r="C107" s="113" t="s">
        <v>35</v>
      </c>
      <c r="D107" s="111" t="s">
        <v>679</v>
      </c>
      <c r="E107" s="111"/>
      <c r="F107" s="112"/>
    </row>
    <row r="108" spans="2:6" x14ac:dyDescent="0.25">
      <c r="B108" s="115" t="s">
        <v>1144</v>
      </c>
      <c r="C108" s="113" t="s">
        <v>776</v>
      </c>
      <c r="D108" s="111" t="s">
        <v>213</v>
      </c>
      <c r="E108" s="111"/>
      <c r="F108" s="112"/>
    </row>
    <row r="109" spans="2:6" x14ac:dyDescent="0.25">
      <c r="B109" s="108">
        <v>48</v>
      </c>
      <c r="C109" s="114" t="s">
        <v>1145</v>
      </c>
      <c r="D109" s="111"/>
      <c r="E109" s="111"/>
      <c r="F109" s="112"/>
    </row>
    <row r="110" spans="2:6" x14ac:dyDescent="0.25">
      <c r="B110" s="115" t="s">
        <v>1146</v>
      </c>
      <c r="C110" s="113" t="s">
        <v>577</v>
      </c>
      <c r="D110" s="111" t="s">
        <v>311</v>
      </c>
      <c r="E110" s="111"/>
      <c r="F110" s="112"/>
    </row>
    <row r="111" spans="2:6" x14ac:dyDescent="0.25">
      <c r="B111" s="115" t="s">
        <v>1147</v>
      </c>
      <c r="C111" s="109" t="s">
        <v>578</v>
      </c>
      <c r="D111" s="110" t="s">
        <v>311</v>
      </c>
      <c r="E111" s="111"/>
      <c r="F111" s="112"/>
    </row>
    <row r="112" spans="2:6" x14ac:dyDescent="0.25">
      <c r="B112" s="115" t="s">
        <v>1148</v>
      </c>
      <c r="C112" s="109" t="s">
        <v>579</v>
      </c>
      <c r="D112" s="110" t="s">
        <v>311</v>
      </c>
      <c r="E112" s="111"/>
      <c r="F112" s="112"/>
    </row>
    <row r="113" spans="2:6" x14ac:dyDescent="0.25">
      <c r="B113" s="115" t="s">
        <v>1149</v>
      </c>
      <c r="C113" s="113" t="s">
        <v>1120</v>
      </c>
      <c r="D113" s="111" t="s">
        <v>1121</v>
      </c>
      <c r="E113" s="111"/>
      <c r="F113" s="112"/>
    </row>
    <row r="114" spans="2:6" x14ac:dyDescent="0.25">
      <c r="B114" s="115" t="s">
        <v>1150</v>
      </c>
      <c r="C114" s="113" t="s">
        <v>1084</v>
      </c>
      <c r="D114" s="111" t="s">
        <v>1151</v>
      </c>
      <c r="E114" s="111"/>
      <c r="F114" s="112"/>
    </row>
    <row r="115" spans="2:6" x14ac:dyDescent="0.25">
      <c r="B115" s="115" t="s">
        <v>1152</v>
      </c>
      <c r="C115" s="113" t="s">
        <v>1153</v>
      </c>
      <c r="D115" s="111" t="s">
        <v>1082</v>
      </c>
      <c r="E115" s="111"/>
      <c r="F115" s="112"/>
    </row>
    <row r="116" spans="2:6" ht="15.75" thickBot="1" x14ac:dyDescent="0.3">
      <c r="B116" s="115" t="s">
        <v>1154</v>
      </c>
      <c r="C116" s="113" t="s">
        <v>1155</v>
      </c>
      <c r="D116" s="111" t="s">
        <v>1156</v>
      </c>
      <c r="E116" s="111"/>
      <c r="F116" s="112"/>
    </row>
    <row r="117" spans="2:6" ht="15.75" thickBot="1" x14ac:dyDescent="0.3">
      <c r="B117" s="165" t="s">
        <v>1157</v>
      </c>
      <c r="C117" s="166"/>
      <c r="D117" s="166"/>
      <c r="E117" s="166"/>
      <c r="F117" s="167"/>
    </row>
    <row r="118" spans="2:6" x14ac:dyDescent="0.25">
      <c r="B118" s="108">
        <v>49</v>
      </c>
      <c r="C118" s="113" t="s">
        <v>577</v>
      </c>
      <c r="D118" s="111" t="s">
        <v>311</v>
      </c>
      <c r="E118" s="111"/>
      <c r="F118" s="112"/>
    </row>
    <row r="119" spans="2:6" x14ac:dyDescent="0.25">
      <c r="B119" s="108">
        <v>50</v>
      </c>
      <c r="C119" s="109" t="s">
        <v>578</v>
      </c>
      <c r="D119" s="110" t="s">
        <v>311</v>
      </c>
      <c r="E119" s="111"/>
      <c r="F119" s="112"/>
    </row>
    <row r="120" spans="2:6" x14ac:dyDescent="0.25">
      <c r="B120" s="108">
        <v>51</v>
      </c>
      <c r="C120" s="109" t="s">
        <v>579</v>
      </c>
      <c r="D120" s="110" t="s">
        <v>311</v>
      </c>
      <c r="E120" s="111"/>
      <c r="F120" s="112"/>
    </row>
    <row r="121" spans="2:6" ht="30" x14ac:dyDescent="0.25">
      <c r="B121" s="108">
        <v>52</v>
      </c>
      <c r="C121" s="109" t="s">
        <v>580</v>
      </c>
      <c r="D121" s="111" t="s">
        <v>1176</v>
      </c>
      <c r="E121" s="111"/>
      <c r="F121" s="112"/>
    </row>
    <row r="122" spans="2:6" x14ac:dyDescent="0.25">
      <c r="B122" s="108">
        <v>53</v>
      </c>
      <c r="C122" s="109" t="s">
        <v>640</v>
      </c>
      <c r="D122" s="111">
        <v>1</v>
      </c>
      <c r="E122" s="111"/>
      <c r="F122" s="112"/>
    </row>
    <row r="123" spans="2:6" ht="30" x14ac:dyDescent="0.25">
      <c r="B123" s="108">
        <v>54</v>
      </c>
      <c r="C123" s="113" t="s">
        <v>1120</v>
      </c>
      <c r="D123" s="111" t="s">
        <v>1177</v>
      </c>
      <c r="E123" s="111"/>
      <c r="F123" s="112"/>
    </row>
    <row r="124" spans="2:6" x14ac:dyDescent="0.25">
      <c r="B124" s="108">
        <v>55</v>
      </c>
      <c r="C124" s="113" t="s">
        <v>1084</v>
      </c>
      <c r="D124" s="111" t="s">
        <v>1159</v>
      </c>
      <c r="E124" s="111"/>
      <c r="F124" s="112"/>
    </row>
    <row r="125" spans="2:6" x14ac:dyDescent="0.25">
      <c r="B125" s="108">
        <v>56</v>
      </c>
      <c r="C125" s="113" t="s">
        <v>35</v>
      </c>
      <c r="D125" s="111" t="s">
        <v>779</v>
      </c>
      <c r="E125" s="111"/>
      <c r="F125" s="112"/>
    </row>
    <row r="126" spans="2:6" x14ac:dyDescent="0.25">
      <c r="B126" s="108">
        <v>57</v>
      </c>
      <c r="C126" s="113" t="s">
        <v>1178</v>
      </c>
      <c r="D126" s="111" t="s">
        <v>1179</v>
      </c>
      <c r="E126" s="111"/>
      <c r="F126" s="112"/>
    </row>
    <row r="127" spans="2:6" x14ac:dyDescent="0.25">
      <c r="B127" s="108">
        <v>58</v>
      </c>
      <c r="C127" s="113" t="s">
        <v>1180</v>
      </c>
      <c r="D127" s="111" t="s">
        <v>1181</v>
      </c>
      <c r="E127" s="111"/>
      <c r="F127" s="112"/>
    </row>
    <row r="128" spans="2:6" x14ac:dyDescent="0.25">
      <c r="B128" s="108">
        <v>59</v>
      </c>
      <c r="C128" s="113" t="s">
        <v>1182</v>
      </c>
      <c r="D128" s="111" t="s">
        <v>754</v>
      </c>
      <c r="E128" s="111"/>
      <c r="F128" s="112"/>
    </row>
    <row r="129" spans="2:6" x14ac:dyDescent="0.25">
      <c r="B129" s="108">
        <v>60</v>
      </c>
      <c r="C129" s="113" t="s">
        <v>1183</v>
      </c>
      <c r="D129" s="111" t="s">
        <v>1184</v>
      </c>
      <c r="E129" s="111"/>
      <c r="F129" s="112"/>
    </row>
    <row r="130" spans="2:6" ht="180" x14ac:dyDescent="0.25">
      <c r="B130" s="108">
        <v>61</v>
      </c>
      <c r="C130" s="113" t="s">
        <v>1185</v>
      </c>
      <c r="D130" s="113" t="s">
        <v>1186</v>
      </c>
      <c r="E130" s="111"/>
      <c r="F130" s="112"/>
    </row>
    <row r="131" spans="2:6" ht="180" x14ac:dyDescent="0.25">
      <c r="B131" s="108">
        <v>62</v>
      </c>
      <c r="C131" s="113" t="s">
        <v>746</v>
      </c>
      <c r="D131" s="113" t="s">
        <v>1187</v>
      </c>
      <c r="E131" s="111"/>
      <c r="F131" s="112"/>
    </row>
    <row r="132" spans="2:6" x14ac:dyDescent="0.25">
      <c r="B132" s="108">
        <v>63</v>
      </c>
      <c r="C132" s="113" t="s">
        <v>1188</v>
      </c>
      <c r="D132" s="111" t="s">
        <v>1189</v>
      </c>
      <c r="E132" s="111"/>
      <c r="F132" s="112"/>
    </row>
    <row r="133" spans="2:6" ht="45" x14ac:dyDescent="0.25">
      <c r="B133" s="108">
        <v>64</v>
      </c>
      <c r="C133" s="113" t="s">
        <v>1190</v>
      </c>
      <c r="D133" s="111" t="s">
        <v>1191</v>
      </c>
      <c r="E133" s="111"/>
      <c r="F133" s="112"/>
    </row>
    <row r="134" spans="2:6" ht="15.75" thickBot="1" x14ac:dyDescent="0.3">
      <c r="B134" s="108">
        <v>65</v>
      </c>
      <c r="C134" s="113" t="s">
        <v>1192</v>
      </c>
      <c r="D134" s="111" t="s">
        <v>11</v>
      </c>
      <c r="E134" s="111"/>
      <c r="F134" s="112"/>
    </row>
    <row r="135" spans="2:6" ht="15.75" thickBot="1" x14ac:dyDescent="0.3">
      <c r="B135" s="165" t="s">
        <v>1193</v>
      </c>
      <c r="C135" s="166"/>
      <c r="D135" s="166"/>
      <c r="E135" s="166"/>
      <c r="F135" s="167"/>
    </row>
    <row r="136" spans="2:6" x14ac:dyDescent="0.25">
      <c r="B136" s="108">
        <v>66</v>
      </c>
      <c r="C136" s="113" t="s">
        <v>577</v>
      </c>
      <c r="D136" s="111" t="s">
        <v>311</v>
      </c>
      <c r="E136" s="111"/>
      <c r="F136" s="112"/>
    </row>
    <row r="137" spans="2:6" x14ac:dyDescent="0.25">
      <c r="B137" s="108">
        <v>67</v>
      </c>
      <c r="C137" s="109" t="s">
        <v>578</v>
      </c>
      <c r="D137" s="110" t="s">
        <v>311</v>
      </c>
      <c r="E137" s="111"/>
      <c r="F137" s="112"/>
    </row>
    <row r="138" spans="2:6" x14ac:dyDescent="0.25">
      <c r="B138" s="108">
        <v>68</v>
      </c>
      <c r="C138" s="109" t="s">
        <v>579</v>
      </c>
      <c r="D138" s="110" t="s">
        <v>311</v>
      </c>
      <c r="E138" s="111"/>
      <c r="F138" s="112"/>
    </row>
    <row r="139" spans="2:6" x14ac:dyDescent="0.25">
      <c r="B139" s="108">
        <v>69</v>
      </c>
      <c r="C139" s="109" t="s">
        <v>640</v>
      </c>
      <c r="D139" s="111">
        <v>1</v>
      </c>
      <c r="E139" s="111"/>
      <c r="F139" s="112"/>
    </row>
    <row r="140" spans="2:6" x14ac:dyDescent="0.25">
      <c r="B140" s="108">
        <v>70</v>
      </c>
      <c r="C140" s="109" t="s">
        <v>1163</v>
      </c>
      <c r="D140" s="110" t="s">
        <v>1194</v>
      </c>
      <c r="E140" s="111"/>
      <c r="F140" s="112"/>
    </row>
    <row r="141" spans="2:6" x14ac:dyDescent="0.25">
      <c r="B141" s="108">
        <v>71</v>
      </c>
      <c r="C141" s="109" t="s">
        <v>36</v>
      </c>
      <c r="D141" s="110" t="s">
        <v>1195</v>
      </c>
      <c r="E141" s="111"/>
      <c r="F141" s="112"/>
    </row>
    <row r="142" spans="2:6" x14ac:dyDescent="0.25">
      <c r="B142" s="108">
        <v>72</v>
      </c>
      <c r="C142" s="109" t="s">
        <v>1196</v>
      </c>
      <c r="D142" s="110" t="s">
        <v>1197</v>
      </c>
      <c r="E142" s="111"/>
      <c r="F142" s="112"/>
    </row>
    <row r="143" spans="2:6" x14ac:dyDescent="0.25">
      <c r="B143" s="108">
        <v>73</v>
      </c>
      <c r="C143" s="109" t="s">
        <v>1198</v>
      </c>
      <c r="D143" s="110" t="s">
        <v>1199</v>
      </c>
      <c r="E143" s="111"/>
      <c r="F143" s="112"/>
    </row>
    <row r="144" spans="2:6" ht="30.75" thickBot="1" x14ac:dyDescent="0.3">
      <c r="B144" s="108">
        <v>74</v>
      </c>
      <c r="C144" s="109" t="s">
        <v>1200</v>
      </c>
      <c r="D144" s="110" t="s">
        <v>11</v>
      </c>
      <c r="E144" s="111"/>
      <c r="F144" s="112"/>
    </row>
    <row r="145" spans="2:9" ht="15.75" thickBot="1" x14ac:dyDescent="0.3">
      <c r="B145" s="165" t="s">
        <v>1201</v>
      </c>
      <c r="C145" s="166"/>
      <c r="D145" s="166"/>
      <c r="E145" s="166"/>
      <c r="F145" s="167"/>
    </row>
    <row r="146" spans="2:9" x14ac:dyDescent="0.25">
      <c r="B146" s="108">
        <v>75</v>
      </c>
      <c r="C146" s="113" t="s">
        <v>577</v>
      </c>
      <c r="D146" s="111" t="s">
        <v>311</v>
      </c>
      <c r="E146" s="111"/>
      <c r="F146" s="112"/>
    </row>
    <row r="147" spans="2:9" x14ac:dyDescent="0.25">
      <c r="B147" s="108">
        <v>76</v>
      </c>
      <c r="C147" s="109" t="s">
        <v>578</v>
      </c>
      <c r="D147" s="110" t="s">
        <v>311</v>
      </c>
      <c r="E147" s="111"/>
      <c r="F147" s="112"/>
    </row>
    <row r="148" spans="2:9" x14ac:dyDescent="0.25">
      <c r="B148" s="108">
        <v>77</v>
      </c>
      <c r="C148" s="109" t="s">
        <v>579</v>
      </c>
      <c r="D148" s="110" t="s">
        <v>311</v>
      </c>
      <c r="E148" s="111"/>
      <c r="F148" s="112"/>
    </row>
    <row r="149" spans="2:9" x14ac:dyDescent="0.25">
      <c r="B149" s="108">
        <v>78</v>
      </c>
      <c r="C149" s="109" t="s">
        <v>580</v>
      </c>
      <c r="D149" s="111" t="s">
        <v>1202</v>
      </c>
      <c r="E149" s="111"/>
      <c r="F149" s="112"/>
    </row>
    <row r="150" spans="2:9" x14ac:dyDescent="0.25">
      <c r="B150" s="108">
        <v>79</v>
      </c>
      <c r="C150" s="109" t="s">
        <v>640</v>
      </c>
      <c r="D150" s="111">
        <v>3</v>
      </c>
      <c r="E150" s="111"/>
      <c r="F150" s="112"/>
    </row>
    <row r="151" spans="2:9" x14ac:dyDescent="0.25">
      <c r="B151" s="108">
        <v>80</v>
      </c>
      <c r="C151" s="109" t="s">
        <v>14</v>
      </c>
      <c r="D151" s="111" t="s">
        <v>1203</v>
      </c>
      <c r="E151" s="111"/>
      <c r="F151" s="112"/>
    </row>
    <row r="152" spans="2:9" x14ac:dyDescent="0.25">
      <c r="B152" s="108">
        <v>81</v>
      </c>
      <c r="C152" s="109" t="s">
        <v>1101</v>
      </c>
      <c r="D152" s="111" t="s">
        <v>1204</v>
      </c>
      <c r="E152" s="111"/>
      <c r="F152" s="112"/>
    </row>
    <row r="153" spans="2:9" x14ac:dyDescent="0.25">
      <c r="B153" s="108">
        <v>82</v>
      </c>
      <c r="C153" s="109" t="s">
        <v>1205</v>
      </c>
      <c r="D153" s="110" t="s">
        <v>1206</v>
      </c>
      <c r="E153" s="111"/>
      <c r="F153" s="112"/>
    </row>
    <row r="154" spans="2:9" x14ac:dyDescent="0.25">
      <c r="B154" s="108">
        <v>83</v>
      </c>
      <c r="C154" s="109" t="s">
        <v>1207</v>
      </c>
      <c r="D154" s="110" t="s">
        <v>1208</v>
      </c>
      <c r="E154" s="111"/>
      <c r="F154" s="112"/>
    </row>
    <row r="155" spans="2:9" x14ac:dyDescent="0.25">
      <c r="B155" s="108">
        <v>84</v>
      </c>
      <c r="C155" s="109" t="s">
        <v>1209</v>
      </c>
      <c r="D155" s="110" t="s">
        <v>1210</v>
      </c>
      <c r="E155" s="111"/>
      <c r="F155" s="112"/>
    </row>
    <row r="156" spans="2:9" x14ac:dyDescent="0.25">
      <c r="B156" s="108">
        <v>85</v>
      </c>
      <c r="C156" s="109" t="s">
        <v>247</v>
      </c>
      <c r="D156" s="110" t="s">
        <v>1211</v>
      </c>
      <c r="E156" s="111"/>
      <c r="F156" s="112"/>
      <c r="I156" t="s">
        <v>424</v>
      </c>
    </row>
    <row r="157" spans="2:9" x14ac:dyDescent="0.25">
      <c r="B157" s="108">
        <v>86</v>
      </c>
      <c r="C157" s="109" t="s">
        <v>1212</v>
      </c>
      <c r="D157" s="110" t="s">
        <v>1213</v>
      </c>
      <c r="E157" s="111"/>
      <c r="F157" s="112"/>
    </row>
    <row r="158" spans="2:9" ht="15.75" thickBot="1" x14ac:dyDescent="0.3">
      <c r="B158" s="108">
        <v>87</v>
      </c>
      <c r="C158" s="109" t="s">
        <v>1214</v>
      </c>
      <c r="D158" s="110" t="s">
        <v>1215</v>
      </c>
      <c r="E158" s="111"/>
      <c r="F158" s="112"/>
    </row>
    <row r="159" spans="2:9" ht="15.75" thickBot="1" x14ac:dyDescent="0.3">
      <c r="B159" s="127">
        <v>88</v>
      </c>
      <c r="C159" s="214" t="s">
        <v>1216</v>
      </c>
      <c r="D159" s="215"/>
      <c r="E159" s="215"/>
      <c r="F159" s="216"/>
      <c r="G159" s="217"/>
    </row>
    <row r="160" spans="2:9" x14ac:dyDescent="0.25">
      <c r="B160" s="129">
        <v>89</v>
      </c>
      <c r="C160" s="130" t="s">
        <v>577</v>
      </c>
      <c r="D160" s="131" t="s">
        <v>311</v>
      </c>
      <c r="E160" s="132"/>
      <c r="F160" s="133"/>
      <c r="G160" s="217"/>
    </row>
    <row r="161" spans="2:7" x14ac:dyDescent="0.25">
      <c r="B161" s="129">
        <v>90</v>
      </c>
      <c r="C161" s="109" t="s">
        <v>578</v>
      </c>
      <c r="D161" s="110" t="s">
        <v>311</v>
      </c>
      <c r="E161" s="134"/>
      <c r="F161" s="135"/>
      <c r="G161" s="217"/>
    </row>
    <row r="162" spans="2:7" x14ac:dyDescent="0.25">
      <c r="B162" s="129">
        <v>91</v>
      </c>
      <c r="C162" s="109" t="s">
        <v>579</v>
      </c>
      <c r="D162" s="110" t="s">
        <v>311</v>
      </c>
      <c r="E162" s="134"/>
      <c r="F162" s="135"/>
      <c r="G162" s="217"/>
    </row>
    <row r="163" spans="2:7" x14ac:dyDescent="0.25">
      <c r="B163" s="129">
        <v>92</v>
      </c>
      <c r="C163" s="109" t="s">
        <v>580</v>
      </c>
      <c r="D163" s="110" t="s">
        <v>1217</v>
      </c>
      <c r="E163" s="134"/>
      <c r="F163" s="135"/>
      <c r="G163" s="217"/>
    </row>
    <row r="164" spans="2:7" x14ac:dyDescent="0.25">
      <c r="B164" s="129">
        <v>93</v>
      </c>
      <c r="C164" s="136" t="s">
        <v>640</v>
      </c>
      <c r="D164" s="207">
        <v>1</v>
      </c>
      <c r="E164" s="137"/>
      <c r="F164" s="138"/>
      <c r="G164" s="217"/>
    </row>
    <row r="165" spans="2:7" x14ac:dyDescent="0.25">
      <c r="B165" s="129">
        <v>94</v>
      </c>
      <c r="C165" s="109" t="s">
        <v>667</v>
      </c>
      <c r="D165" s="110" t="s">
        <v>853</v>
      </c>
      <c r="E165" s="137"/>
      <c r="F165" s="138"/>
      <c r="G165" s="217"/>
    </row>
    <row r="166" spans="2:7" x14ac:dyDescent="0.25">
      <c r="B166" s="129">
        <v>95</v>
      </c>
      <c r="C166" s="113" t="s">
        <v>1084</v>
      </c>
      <c r="D166" s="111" t="s">
        <v>1159</v>
      </c>
      <c r="E166" s="137"/>
      <c r="F166" s="138"/>
      <c r="G166" s="217"/>
    </row>
    <row r="167" spans="2:7" x14ac:dyDescent="0.25">
      <c r="B167" s="129">
        <v>96</v>
      </c>
      <c r="C167" s="113" t="s">
        <v>1120</v>
      </c>
      <c r="D167" s="111" t="s">
        <v>1218</v>
      </c>
      <c r="E167" s="137"/>
      <c r="F167" s="138"/>
      <c r="G167" s="217"/>
    </row>
    <row r="168" spans="2:7" x14ac:dyDescent="0.25">
      <c r="B168" s="218">
        <v>97</v>
      </c>
      <c r="C168" s="120" t="s">
        <v>1219</v>
      </c>
      <c r="D168" s="207"/>
      <c r="E168" s="137"/>
      <c r="F168" s="138"/>
      <c r="G168" s="217"/>
    </row>
    <row r="169" spans="2:7" ht="45" x14ac:dyDescent="0.25">
      <c r="B169" s="129" t="s">
        <v>1220</v>
      </c>
      <c r="C169" s="109" t="s">
        <v>0</v>
      </c>
      <c r="D169" s="111" t="s">
        <v>492</v>
      </c>
      <c r="E169" s="137"/>
      <c r="F169" s="138"/>
      <c r="G169" s="217"/>
    </row>
    <row r="170" spans="2:7" x14ac:dyDescent="0.25">
      <c r="B170" s="129" t="s">
        <v>1221</v>
      </c>
      <c r="C170" s="136" t="s">
        <v>496</v>
      </c>
      <c r="D170" s="207" t="s">
        <v>1222</v>
      </c>
      <c r="E170" s="137"/>
      <c r="F170" s="138"/>
      <c r="G170" s="217"/>
    </row>
    <row r="171" spans="2:7" x14ac:dyDescent="0.25">
      <c r="B171" s="129" t="s">
        <v>1223</v>
      </c>
      <c r="C171" s="136" t="s">
        <v>497</v>
      </c>
      <c r="D171" s="207" t="s">
        <v>1224</v>
      </c>
      <c r="E171" s="137"/>
      <c r="F171" s="138"/>
      <c r="G171" s="217"/>
    </row>
    <row r="172" spans="2:7" x14ac:dyDescent="0.25">
      <c r="B172" s="129">
        <v>98</v>
      </c>
      <c r="C172" s="120" t="s">
        <v>1125</v>
      </c>
      <c r="D172" s="110"/>
      <c r="E172" s="137"/>
      <c r="F172" s="138"/>
      <c r="G172" s="217"/>
    </row>
    <row r="173" spans="2:7" ht="45" x14ac:dyDescent="0.25">
      <c r="B173" s="129" t="s">
        <v>1225</v>
      </c>
      <c r="C173" s="109" t="s">
        <v>540</v>
      </c>
      <c r="D173" s="111" t="s">
        <v>541</v>
      </c>
      <c r="E173" s="137"/>
      <c r="F173" s="138"/>
      <c r="G173" s="217"/>
    </row>
    <row r="174" spans="2:7" x14ac:dyDescent="0.25">
      <c r="B174" s="218">
        <v>99</v>
      </c>
      <c r="C174" s="120" t="s">
        <v>669</v>
      </c>
      <c r="D174" s="110"/>
      <c r="E174" s="137"/>
      <c r="F174" s="138"/>
      <c r="G174" s="217"/>
    </row>
    <row r="175" spans="2:7" ht="120" x14ac:dyDescent="0.25">
      <c r="B175" s="129" t="s">
        <v>1226</v>
      </c>
      <c r="C175" s="109" t="s">
        <v>555</v>
      </c>
      <c r="D175" s="111" t="s">
        <v>1227</v>
      </c>
      <c r="E175" s="137"/>
      <c r="F175" s="138"/>
      <c r="G175" s="217"/>
    </row>
    <row r="176" spans="2:7" x14ac:dyDescent="0.25">
      <c r="B176" s="129" t="s">
        <v>1228</v>
      </c>
      <c r="C176" s="109" t="s">
        <v>557</v>
      </c>
      <c r="D176" s="110">
        <v>1</v>
      </c>
      <c r="E176" s="137"/>
      <c r="F176" s="138"/>
      <c r="G176" s="217"/>
    </row>
    <row r="177" spans="2:7" x14ac:dyDescent="0.25">
      <c r="B177" s="129" t="s">
        <v>1229</v>
      </c>
      <c r="C177" s="109" t="s">
        <v>558</v>
      </c>
      <c r="D177" s="110">
        <v>1</v>
      </c>
      <c r="E177" s="137"/>
      <c r="F177" s="138"/>
      <c r="G177" s="217"/>
    </row>
    <row r="178" spans="2:7" x14ac:dyDescent="0.25">
      <c r="B178" s="218">
        <v>100</v>
      </c>
      <c r="C178" s="120" t="s">
        <v>1188</v>
      </c>
      <c r="D178" s="110"/>
      <c r="E178" s="137"/>
      <c r="F178" s="138"/>
      <c r="G178" s="217"/>
    </row>
    <row r="179" spans="2:7" x14ac:dyDescent="0.25">
      <c r="B179" s="129" t="s">
        <v>1230</v>
      </c>
      <c r="C179" s="109" t="s">
        <v>560</v>
      </c>
      <c r="D179" s="110" t="s">
        <v>529</v>
      </c>
      <c r="E179" s="137"/>
      <c r="F179" s="138"/>
      <c r="G179" s="217"/>
    </row>
    <row r="180" spans="2:7" x14ac:dyDescent="0.25">
      <c r="B180" s="129" t="s">
        <v>1231</v>
      </c>
      <c r="C180" s="109" t="s">
        <v>1232</v>
      </c>
      <c r="D180" s="110" t="s">
        <v>529</v>
      </c>
      <c r="E180" s="137"/>
      <c r="F180" s="138"/>
      <c r="G180" s="217"/>
    </row>
    <row r="181" spans="2:7" x14ac:dyDescent="0.25">
      <c r="B181" s="218">
        <v>101</v>
      </c>
      <c r="C181" s="120" t="s">
        <v>1233</v>
      </c>
      <c r="D181" s="110"/>
      <c r="E181" s="137"/>
      <c r="F181" s="138"/>
      <c r="G181" s="217"/>
    </row>
    <row r="182" spans="2:7" ht="45" x14ac:dyDescent="0.25">
      <c r="B182" s="129" t="s">
        <v>1234</v>
      </c>
      <c r="C182" s="109" t="s">
        <v>565</v>
      </c>
      <c r="D182" s="110" t="s">
        <v>529</v>
      </c>
      <c r="E182" s="137"/>
      <c r="F182" s="138"/>
      <c r="G182" s="217"/>
    </row>
    <row r="183" spans="2:7" x14ac:dyDescent="0.25">
      <c r="B183" s="129">
        <v>102</v>
      </c>
      <c r="C183" s="120" t="s">
        <v>755</v>
      </c>
      <c r="D183" s="110"/>
      <c r="E183" s="137"/>
      <c r="F183" s="138"/>
      <c r="G183" s="217"/>
    </row>
    <row r="184" spans="2:7" ht="30" x14ac:dyDescent="0.25">
      <c r="B184" s="129" t="s">
        <v>1235</v>
      </c>
      <c r="C184" s="109" t="s">
        <v>568</v>
      </c>
      <c r="D184" s="111" t="s">
        <v>1236</v>
      </c>
      <c r="E184" s="137"/>
      <c r="F184" s="138"/>
      <c r="G184" s="217"/>
    </row>
    <row r="185" spans="2:7" x14ac:dyDescent="0.25">
      <c r="B185" s="129" t="s">
        <v>1237</v>
      </c>
      <c r="C185" s="109" t="s">
        <v>570</v>
      </c>
      <c r="D185" s="110" t="s">
        <v>263</v>
      </c>
      <c r="E185" s="137"/>
      <c r="F185" s="138"/>
      <c r="G185" s="217"/>
    </row>
    <row r="186" spans="2:7" x14ac:dyDescent="0.25">
      <c r="B186" s="129">
        <v>103</v>
      </c>
      <c r="C186" s="120" t="s">
        <v>793</v>
      </c>
      <c r="D186" s="110"/>
      <c r="E186" s="137"/>
      <c r="F186" s="138"/>
      <c r="G186" s="217"/>
    </row>
    <row r="187" spans="2:7" ht="15.75" thickBot="1" x14ac:dyDescent="0.3">
      <c r="B187" s="129" t="s">
        <v>1238</v>
      </c>
      <c r="C187" s="109" t="s">
        <v>1239</v>
      </c>
      <c r="D187" s="110">
        <v>2</v>
      </c>
      <c r="E187" s="137"/>
      <c r="F187" s="138"/>
      <c r="G187" s="217"/>
    </row>
    <row r="188" spans="2:7" ht="15.75" thickBot="1" x14ac:dyDescent="0.3">
      <c r="B188" s="127">
        <v>104</v>
      </c>
      <c r="C188" s="168" t="s">
        <v>795</v>
      </c>
      <c r="D188" s="168"/>
      <c r="E188" s="168"/>
      <c r="F188" s="128"/>
      <c r="G188" s="217"/>
    </row>
    <row r="189" spans="2:7" x14ac:dyDescent="0.25">
      <c r="B189" s="129" t="s">
        <v>1240</v>
      </c>
      <c r="C189" s="130" t="s">
        <v>472</v>
      </c>
      <c r="D189" s="131" t="s">
        <v>263</v>
      </c>
      <c r="E189" s="132"/>
      <c r="F189" s="133"/>
      <c r="G189" s="217"/>
    </row>
    <row r="190" spans="2:7" x14ac:dyDescent="0.25">
      <c r="B190" s="129" t="s">
        <v>1241</v>
      </c>
      <c r="C190" s="109" t="s">
        <v>473</v>
      </c>
      <c r="D190" s="110" t="s">
        <v>263</v>
      </c>
      <c r="E190" s="134"/>
      <c r="F190" s="135"/>
      <c r="G190" s="217"/>
    </row>
    <row r="191" spans="2:7" x14ac:dyDescent="0.25">
      <c r="B191" s="129" t="s">
        <v>1242</v>
      </c>
      <c r="C191" s="109" t="s">
        <v>475</v>
      </c>
      <c r="D191" s="110" t="s">
        <v>263</v>
      </c>
      <c r="E191" s="134"/>
      <c r="F191" s="135"/>
      <c r="G191" s="217"/>
    </row>
    <row r="192" spans="2:7" ht="30" x14ac:dyDescent="0.25">
      <c r="B192" s="129" t="s">
        <v>1243</v>
      </c>
      <c r="C192" s="109" t="s">
        <v>254</v>
      </c>
      <c r="D192" s="110" t="s">
        <v>263</v>
      </c>
      <c r="E192" s="134"/>
      <c r="F192" s="135"/>
      <c r="G192" s="217"/>
    </row>
    <row r="193" spans="2:8" ht="45.75" thickBot="1" x14ac:dyDescent="0.3">
      <c r="B193" s="219" t="s">
        <v>1244</v>
      </c>
      <c r="C193" s="136" t="s">
        <v>255</v>
      </c>
      <c r="D193" s="207" t="s">
        <v>263</v>
      </c>
      <c r="E193" s="137"/>
      <c r="F193" s="138"/>
      <c r="G193" s="217"/>
    </row>
    <row r="194" spans="2:8" ht="45" customHeight="1" thickTop="1" x14ac:dyDescent="0.25">
      <c r="B194" s="208" t="s">
        <v>803</v>
      </c>
      <c r="C194" s="209"/>
      <c r="D194" s="209"/>
      <c r="E194" s="209"/>
      <c r="F194" s="210"/>
      <c r="G194" s="220"/>
      <c r="H194" s="220"/>
    </row>
    <row r="195" spans="2:8" ht="15.75" thickBot="1" x14ac:dyDescent="0.3">
      <c r="B195" s="211" t="s">
        <v>1016</v>
      </c>
      <c r="C195" s="212"/>
      <c r="D195" s="212"/>
      <c r="E195" s="212"/>
      <c r="F195" s="213"/>
    </row>
    <row r="196" spans="2:8" ht="15.75" thickTop="1" x14ac:dyDescent="0.25"/>
    <row r="199" spans="2:8" x14ac:dyDescent="0.25">
      <c r="C199" s="187" t="s">
        <v>424</v>
      </c>
    </row>
  </sheetData>
  <mergeCells count="16">
    <mergeCell ref="C159:F159"/>
    <mergeCell ref="C188:E188"/>
    <mergeCell ref="B194:F194"/>
    <mergeCell ref="G194:H194"/>
    <mergeCell ref="B195:F195"/>
    <mergeCell ref="B50:F50"/>
    <mergeCell ref="B75:F75"/>
    <mergeCell ref="B89:F89"/>
    <mergeCell ref="B117:F117"/>
    <mergeCell ref="B135:F135"/>
    <mergeCell ref="B145:F145"/>
    <mergeCell ref="B7:F7"/>
    <mergeCell ref="B9:F9"/>
    <mergeCell ref="B10:F10"/>
    <mergeCell ref="B13:F13"/>
    <mergeCell ref="B36:F3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  <rowBreaks count="5" manualBreakCount="5">
    <brk id="35" min="1" max="5" man="1"/>
    <brk id="74" min="1" max="5" man="1"/>
    <brk id="116" min="1" max="5" man="1"/>
    <brk id="134" min="1" max="5" man="1"/>
    <brk id="177" min="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B026-7434-48FD-B66F-F25DE07C3776}">
  <sheetPr>
    <pageSetUpPr fitToPage="1"/>
  </sheetPr>
  <dimension ref="B5:H54"/>
  <sheetViews>
    <sheetView view="pageBreakPreview" zoomScaleNormal="100" zoomScaleSheetLayoutView="100" workbookViewId="0">
      <selection activeCell="A9" sqref="A9:XFD10"/>
    </sheetView>
  </sheetViews>
  <sheetFormatPr baseColWidth="10" defaultColWidth="11.42578125" defaultRowHeight="15" x14ac:dyDescent="0.25"/>
  <cols>
    <col min="2" max="2" width="8.7109375" style="186" customWidth="1"/>
    <col min="3" max="3" width="45.7109375" style="187" customWidth="1"/>
    <col min="4" max="4" width="29.85546875" customWidth="1"/>
    <col min="5" max="5" width="27.7109375" customWidth="1"/>
    <col min="6" max="6" width="23.7109375" customWidth="1"/>
  </cols>
  <sheetData>
    <row r="5" spans="2:6" x14ac:dyDescent="0.25">
      <c r="B5" s="194"/>
      <c r="C5" s="195"/>
      <c r="D5" s="194"/>
      <c r="E5" s="194"/>
      <c r="F5" s="194"/>
    </row>
    <row r="7" spans="2:6" x14ac:dyDescent="0.25">
      <c r="B7" s="185" t="s">
        <v>1245</v>
      </c>
      <c r="C7" s="185"/>
      <c r="D7" s="185"/>
      <c r="E7" s="185"/>
      <c r="F7" s="185"/>
    </row>
    <row r="8" spans="2:6" ht="15.75" thickBot="1" x14ac:dyDescent="0.3"/>
    <row r="9" spans="2:6" x14ac:dyDescent="0.25">
      <c r="B9" s="188" t="s">
        <v>406</v>
      </c>
      <c r="C9" s="189"/>
      <c r="D9" s="189"/>
      <c r="E9" s="189"/>
      <c r="F9" s="190"/>
    </row>
    <row r="10" spans="2:6" ht="15.75" thickBot="1" x14ac:dyDescent="0.3">
      <c r="B10" s="191" t="s">
        <v>849</v>
      </c>
      <c r="C10" s="192"/>
      <c r="D10" s="192"/>
      <c r="E10" s="192"/>
      <c r="F10" s="193"/>
    </row>
    <row r="11" spans="2:6" ht="15.75" thickBot="1" x14ac:dyDescent="0.3">
      <c r="B11" s="194"/>
      <c r="C11" s="195"/>
    </row>
    <row r="12" spans="2:6" ht="30.75" thickBot="1" x14ac:dyDescent="0.3">
      <c r="B12" s="196" t="s">
        <v>27</v>
      </c>
      <c r="C12" s="197" t="s">
        <v>371</v>
      </c>
      <c r="D12" s="198" t="s">
        <v>372</v>
      </c>
      <c r="E12" s="198" t="s">
        <v>373</v>
      </c>
      <c r="F12" s="199" t="s">
        <v>309</v>
      </c>
    </row>
    <row r="13" spans="2:6" ht="15.75" thickBot="1" x14ac:dyDescent="0.3">
      <c r="B13" s="165" t="s">
        <v>1246</v>
      </c>
      <c r="C13" s="166"/>
      <c r="D13" s="166"/>
      <c r="E13" s="166"/>
      <c r="F13" s="167"/>
    </row>
    <row r="14" spans="2:6" x14ac:dyDescent="0.25">
      <c r="B14" s="108">
        <v>1</v>
      </c>
      <c r="C14" s="106" t="s">
        <v>577</v>
      </c>
      <c r="D14" s="107" t="s">
        <v>311</v>
      </c>
      <c r="E14" s="119"/>
      <c r="F14" s="112"/>
    </row>
    <row r="15" spans="2:6" ht="15" customHeight="1" x14ac:dyDescent="0.25">
      <c r="B15" s="108">
        <v>2</v>
      </c>
      <c r="C15" s="109" t="s">
        <v>578</v>
      </c>
      <c r="D15" s="110" t="s">
        <v>311</v>
      </c>
      <c r="E15" s="119"/>
      <c r="F15" s="112"/>
    </row>
    <row r="16" spans="2:6" x14ac:dyDescent="0.25">
      <c r="B16" s="108">
        <v>3</v>
      </c>
      <c r="C16" s="109" t="s">
        <v>579</v>
      </c>
      <c r="D16" s="110" t="s">
        <v>311</v>
      </c>
      <c r="E16" s="119"/>
      <c r="F16" s="112"/>
    </row>
    <row r="17" spans="2:6" ht="30" x14ac:dyDescent="0.25">
      <c r="B17" s="108">
        <v>4</v>
      </c>
      <c r="C17" s="109" t="s">
        <v>580</v>
      </c>
      <c r="D17" s="111" t="s">
        <v>1247</v>
      </c>
      <c r="E17" s="119"/>
      <c r="F17" s="112"/>
    </row>
    <row r="18" spans="2:6" x14ac:dyDescent="0.25">
      <c r="B18" s="108">
        <v>5</v>
      </c>
      <c r="C18" s="109" t="s">
        <v>667</v>
      </c>
      <c r="D18" s="110" t="s">
        <v>853</v>
      </c>
      <c r="E18" s="119"/>
      <c r="F18" s="112"/>
    </row>
    <row r="19" spans="2:6" x14ac:dyDescent="0.25">
      <c r="B19" s="108">
        <v>6</v>
      </c>
      <c r="C19" s="109" t="s">
        <v>16</v>
      </c>
      <c r="D19" s="111" t="s">
        <v>1248</v>
      </c>
      <c r="E19" s="119"/>
      <c r="F19" s="112"/>
    </row>
    <row r="20" spans="2:6" x14ac:dyDescent="0.25">
      <c r="B20" s="108">
        <v>7</v>
      </c>
      <c r="C20" s="109" t="s">
        <v>1249</v>
      </c>
      <c r="D20" s="206" t="s">
        <v>1250</v>
      </c>
      <c r="E20" s="119"/>
      <c r="F20" s="112"/>
    </row>
    <row r="21" spans="2:6" x14ac:dyDescent="0.25">
      <c r="B21" s="108">
        <v>8</v>
      </c>
      <c r="C21" s="109" t="s">
        <v>1251</v>
      </c>
      <c r="D21" s="111" t="s">
        <v>1252</v>
      </c>
      <c r="E21" s="119"/>
      <c r="F21" s="112"/>
    </row>
    <row r="22" spans="2:6" x14ac:dyDescent="0.25">
      <c r="B22" s="108">
        <v>9</v>
      </c>
      <c r="C22" s="109" t="s">
        <v>1253</v>
      </c>
      <c r="D22" s="111" t="s">
        <v>1252</v>
      </c>
      <c r="E22" s="119"/>
      <c r="F22" s="112"/>
    </row>
    <row r="23" spans="2:6" x14ac:dyDescent="0.25">
      <c r="B23" s="108">
        <v>10</v>
      </c>
      <c r="C23" s="120" t="s">
        <v>693</v>
      </c>
      <c r="D23" s="110"/>
      <c r="E23" s="119" t="s">
        <v>424</v>
      </c>
      <c r="F23" s="112"/>
    </row>
    <row r="24" spans="2:6" x14ac:dyDescent="0.25">
      <c r="B24" s="115" t="s">
        <v>1254</v>
      </c>
      <c r="C24" s="109" t="s">
        <v>1255</v>
      </c>
      <c r="D24" s="111">
        <v>4</v>
      </c>
      <c r="E24" s="119"/>
      <c r="F24" s="112"/>
    </row>
    <row r="25" spans="2:6" x14ac:dyDescent="0.25">
      <c r="B25" s="115" t="s">
        <v>1256</v>
      </c>
      <c r="C25" s="109" t="s">
        <v>1257</v>
      </c>
      <c r="D25" s="111">
        <v>16</v>
      </c>
      <c r="E25" s="119" t="s">
        <v>424</v>
      </c>
      <c r="F25" s="112"/>
    </row>
    <row r="26" spans="2:6" x14ac:dyDescent="0.25">
      <c r="B26" s="115" t="s">
        <v>1258</v>
      </c>
      <c r="C26" s="109" t="s">
        <v>1259</v>
      </c>
      <c r="D26" s="111">
        <v>4</v>
      </c>
      <c r="E26" s="119"/>
      <c r="F26" s="112"/>
    </row>
    <row r="27" spans="2:6" ht="30" x14ac:dyDescent="0.25">
      <c r="B27" s="115" t="s">
        <v>1260</v>
      </c>
      <c r="C27" s="109" t="s">
        <v>1261</v>
      </c>
      <c r="D27" s="111" t="s">
        <v>1262</v>
      </c>
      <c r="E27" s="119" t="s">
        <v>424</v>
      </c>
      <c r="F27" s="112"/>
    </row>
    <row r="28" spans="2:6" x14ac:dyDescent="0.25">
      <c r="B28" s="108">
        <v>11</v>
      </c>
      <c r="C28" s="120" t="s">
        <v>1263</v>
      </c>
      <c r="D28" s="111"/>
      <c r="E28" s="119"/>
      <c r="F28" s="112"/>
    </row>
    <row r="29" spans="2:6" ht="75" x14ac:dyDescent="0.25">
      <c r="B29" s="115" t="s">
        <v>1068</v>
      </c>
      <c r="C29" s="109" t="s">
        <v>1264</v>
      </c>
      <c r="D29" s="111" t="s">
        <v>1265</v>
      </c>
      <c r="E29" s="119"/>
      <c r="F29" s="112"/>
    </row>
    <row r="30" spans="2:6" ht="30" x14ac:dyDescent="0.25">
      <c r="B30" s="115" t="s">
        <v>1069</v>
      </c>
      <c r="C30" s="109" t="s">
        <v>1266</v>
      </c>
      <c r="D30" s="111" t="s">
        <v>1267</v>
      </c>
      <c r="E30" s="119"/>
      <c r="F30" s="112"/>
    </row>
    <row r="31" spans="2:6" ht="45" x14ac:dyDescent="0.25">
      <c r="B31" s="115" t="s">
        <v>1070</v>
      </c>
      <c r="C31" s="109" t="s">
        <v>1268</v>
      </c>
      <c r="D31" s="111" t="s">
        <v>1269</v>
      </c>
      <c r="E31" s="119" t="s">
        <v>424</v>
      </c>
      <c r="F31" s="112"/>
    </row>
    <row r="32" spans="2:6" ht="135" x14ac:dyDescent="0.25">
      <c r="B32" s="115" t="s">
        <v>1071</v>
      </c>
      <c r="C32" s="109" t="s">
        <v>1270</v>
      </c>
      <c r="D32" s="206" t="s">
        <v>1271</v>
      </c>
      <c r="E32" s="119"/>
      <c r="F32" s="112"/>
    </row>
    <row r="33" spans="2:8" ht="30" x14ac:dyDescent="0.25">
      <c r="B33" s="115" t="s">
        <v>1073</v>
      </c>
      <c r="C33" s="109" t="s">
        <v>1272</v>
      </c>
      <c r="D33" s="111" t="s">
        <v>1273</v>
      </c>
      <c r="E33" s="119"/>
      <c r="F33" s="112"/>
    </row>
    <row r="34" spans="2:8" ht="30" x14ac:dyDescent="0.25">
      <c r="B34" s="115" t="s">
        <v>1075</v>
      </c>
      <c r="C34" s="109" t="s">
        <v>1274</v>
      </c>
      <c r="D34" s="110" t="s">
        <v>1275</v>
      </c>
      <c r="E34" s="119"/>
      <c r="F34" s="112"/>
    </row>
    <row r="35" spans="2:8" ht="30" x14ac:dyDescent="0.25">
      <c r="B35" s="115" t="s">
        <v>1276</v>
      </c>
      <c r="C35" s="109" t="s">
        <v>1277</v>
      </c>
      <c r="D35" s="110" t="s">
        <v>1278</v>
      </c>
      <c r="E35" s="119"/>
      <c r="F35" s="112"/>
    </row>
    <row r="36" spans="2:8" ht="75" x14ac:dyDescent="0.25">
      <c r="B36" s="115" t="s">
        <v>1279</v>
      </c>
      <c r="C36" s="109" t="s">
        <v>1280</v>
      </c>
      <c r="D36" s="111" t="s">
        <v>1281</v>
      </c>
      <c r="E36" s="119"/>
      <c r="F36" s="112"/>
    </row>
    <row r="37" spans="2:8" x14ac:dyDescent="0.25">
      <c r="B37" s="108">
        <v>12</v>
      </c>
      <c r="C37" s="120" t="s">
        <v>755</v>
      </c>
      <c r="D37" s="110"/>
      <c r="E37" s="119" t="s">
        <v>424</v>
      </c>
      <c r="F37" s="112"/>
    </row>
    <row r="38" spans="2:8" ht="30" x14ac:dyDescent="0.25">
      <c r="B38" s="115" t="s">
        <v>1282</v>
      </c>
      <c r="C38" s="109" t="s">
        <v>1283</v>
      </c>
      <c r="D38" s="110" t="s">
        <v>529</v>
      </c>
      <c r="E38" s="119"/>
      <c r="F38" s="112"/>
    </row>
    <row r="39" spans="2:8" x14ac:dyDescent="0.25">
      <c r="B39" s="115" t="s">
        <v>1284</v>
      </c>
      <c r="C39" s="109" t="s">
        <v>1285</v>
      </c>
      <c r="D39" s="110" t="s">
        <v>529</v>
      </c>
      <c r="E39" s="119"/>
      <c r="F39" s="112"/>
    </row>
    <row r="40" spans="2:8" x14ac:dyDescent="0.25">
      <c r="B40" s="115" t="s">
        <v>1286</v>
      </c>
      <c r="C40" s="109" t="s">
        <v>1287</v>
      </c>
      <c r="D40" s="110" t="s">
        <v>529</v>
      </c>
      <c r="E40" s="119"/>
      <c r="F40" s="112"/>
    </row>
    <row r="41" spans="2:8" ht="15.75" thickBot="1" x14ac:dyDescent="0.3">
      <c r="B41" s="115" t="s">
        <v>1288</v>
      </c>
      <c r="C41" s="109" t="s">
        <v>1289</v>
      </c>
      <c r="D41" s="110" t="s">
        <v>529</v>
      </c>
      <c r="E41" s="119"/>
      <c r="F41" s="112"/>
    </row>
    <row r="42" spans="2:8" ht="15.75" thickBot="1" x14ac:dyDescent="0.3">
      <c r="B42" s="127">
        <v>13</v>
      </c>
      <c r="C42" s="168" t="s">
        <v>795</v>
      </c>
      <c r="D42" s="168"/>
      <c r="E42" s="168"/>
      <c r="F42" s="128"/>
      <c r="G42" t="s">
        <v>424</v>
      </c>
    </row>
    <row r="43" spans="2:8" x14ac:dyDescent="0.25">
      <c r="B43" s="129" t="s">
        <v>1290</v>
      </c>
      <c r="C43" s="130" t="s">
        <v>472</v>
      </c>
      <c r="D43" s="131" t="s">
        <v>263</v>
      </c>
      <c r="E43" s="132"/>
      <c r="F43" s="133"/>
    </row>
    <row r="44" spans="2:8" x14ac:dyDescent="0.25">
      <c r="B44" s="129" t="s">
        <v>1291</v>
      </c>
      <c r="C44" s="109" t="s">
        <v>473</v>
      </c>
      <c r="D44" s="110" t="s">
        <v>263</v>
      </c>
      <c r="E44" s="134" t="s">
        <v>1292</v>
      </c>
      <c r="F44" s="135"/>
      <c r="H44" t="s">
        <v>424</v>
      </c>
    </row>
    <row r="45" spans="2:8" x14ac:dyDescent="0.25">
      <c r="B45" s="129" t="s">
        <v>1293</v>
      </c>
      <c r="C45" s="109" t="s">
        <v>475</v>
      </c>
      <c r="D45" s="110" t="s">
        <v>263</v>
      </c>
      <c r="E45" s="134"/>
      <c r="F45" s="135"/>
      <c r="G45" t="s">
        <v>424</v>
      </c>
    </row>
    <row r="46" spans="2:8" ht="30" x14ac:dyDescent="0.25">
      <c r="B46" s="129" t="s">
        <v>1294</v>
      </c>
      <c r="C46" s="109" t="s">
        <v>254</v>
      </c>
      <c r="D46" s="110" t="s">
        <v>263</v>
      </c>
      <c r="E46" s="134"/>
      <c r="F46" s="135"/>
    </row>
    <row r="47" spans="2:8" ht="45" x14ac:dyDescent="0.25">
      <c r="B47" s="129" t="s">
        <v>1295</v>
      </c>
      <c r="C47" s="136" t="s">
        <v>255</v>
      </c>
      <c r="D47" s="207" t="s">
        <v>263</v>
      </c>
      <c r="E47" s="137"/>
      <c r="F47" s="138"/>
    </row>
    <row r="48" spans="2:8" ht="30.75" thickBot="1" x14ac:dyDescent="0.3">
      <c r="B48" s="129" t="s">
        <v>1296</v>
      </c>
      <c r="C48" s="136" t="s">
        <v>802</v>
      </c>
      <c r="D48" s="207" t="s">
        <v>263</v>
      </c>
      <c r="E48" s="137"/>
      <c r="F48" s="138"/>
    </row>
    <row r="49" spans="2:7" ht="45" customHeight="1" x14ac:dyDescent="0.25">
      <c r="B49" s="169" t="s">
        <v>803</v>
      </c>
      <c r="C49" s="170"/>
      <c r="D49" s="170"/>
      <c r="E49" s="170"/>
      <c r="F49" s="171"/>
      <c r="G49" s="217"/>
    </row>
    <row r="50" spans="2:7" ht="15.75" thickBot="1" x14ac:dyDescent="0.3">
      <c r="B50" s="172" t="s">
        <v>1016</v>
      </c>
      <c r="C50" s="173"/>
      <c r="D50" s="173"/>
      <c r="E50" s="173"/>
      <c r="F50" s="174"/>
    </row>
    <row r="54" spans="2:7" x14ac:dyDescent="0.25">
      <c r="C54" s="187" t="s">
        <v>424</v>
      </c>
    </row>
  </sheetData>
  <mergeCells count="7">
    <mergeCell ref="B49:F49"/>
    <mergeCell ref="B50:F50"/>
    <mergeCell ref="B7:F7"/>
    <mergeCell ref="B9:F9"/>
    <mergeCell ref="B10:F10"/>
    <mergeCell ref="B13:F13"/>
    <mergeCell ref="C42:E42"/>
  </mergeCells>
  <pageMargins left="0.25" right="0.25" top="0.75" bottom="0.75" header="0.3" footer="0.3"/>
  <pageSetup paperSize="9" scale="7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E7085-E91B-4148-B629-DAD53E691944}">
  <sheetPr>
    <tabColor rgb="FFFFFF00"/>
  </sheetPr>
  <dimension ref="A1:E24"/>
  <sheetViews>
    <sheetView workbookViewId="0">
      <selection activeCell="J16" sqref="J16"/>
    </sheetView>
  </sheetViews>
  <sheetFormatPr baseColWidth="10" defaultRowHeight="15" x14ac:dyDescent="0.25"/>
  <cols>
    <col min="1" max="1" width="24.42578125" customWidth="1"/>
    <col min="2" max="2" width="26.140625" customWidth="1"/>
    <col min="3" max="3" width="28.85546875" customWidth="1"/>
    <col min="4" max="4" width="29" customWidth="1"/>
    <col min="5" max="5" width="36.140625" customWidth="1"/>
  </cols>
  <sheetData>
    <row r="1" spans="1:5" x14ac:dyDescent="0.25">
      <c r="A1" s="236" t="s">
        <v>406</v>
      </c>
      <c r="B1" s="237"/>
      <c r="C1" s="237"/>
      <c r="D1" s="237"/>
      <c r="E1" s="237"/>
    </row>
    <row r="2" spans="1:5" x14ac:dyDescent="0.25">
      <c r="A2" s="237" t="s">
        <v>849</v>
      </c>
      <c r="B2" s="237"/>
      <c r="C2" s="237"/>
      <c r="D2" s="237"/>
      <c r="E2" s="237"/>
    </row>
    <row r="3" spans="1:5" x14ac:dyDescent="0.25">
      <c r="A3" s="238"/>
      <c r="B3" s="238"/>
      <c r="C3" s="238"/>
      <c r="D3" s="238"/>
      <c r="E3" s="238"/>
    </row>
    <row r="4" spans="1:5" x14ac:dyDescent="0.25">
      <c r="A4" s="235" t="s">
        <v>1297</v>
      </c>
      <c r="B4" s="235"/>
      <c r="C4" s="235"/>
      <c r="D4" s="235"/>
      <c r="E4" s="235"/>
    </row>
    <row r="5" spans="1:5" ht="15.75" thickBot="1" x14ac:dyDescent="0.3">
      <c r="A5" s="221"/>
    </row>
    <row r="6" spans="1:5" ht="31.5" thickTop="1" thickBot="1" x14ac:dyDescent="0.3">
      <c r="A6" s="222" t="s">
        <v>370</v>
      </c>
      <c r="B6" s="223" t="s">
        <v>1298</v>
      </c>
      <c r="C6" s="223" t="s">
        <v>1299</v>
      </c>
      <c r="D6" s="224" t="s">
        <v>373</v>
      </c>
      <c r="E6" s="224" t="s">
        <v>1300</v>
      </c>
    </row>
    <row r="7" spans="1:5" ht="16.5" thickTop="1" thickBot="1" x14ac:dyDescent="0.3">
      <c r="A7" s="225">
        <v>1</v>
      </c>
      <c r="B7" s="226" t="s">
        <v>1301</v>
      </c>
      <c r="C7" s="227" t="s">
        <v>95</v>
      </c>
      <c r="D7" s="228"/>
      <c r="E7" s="228"/>
    </row>
    <row r="8" spans="1:5" ht="29.25" thickBot="1" x14ac:dyDescent="0.3">
      <c r="A8" s="225">
        <v>2</v>
      </c>
      <c r="B8" s="226" t="s">
        <v>1302</v>
      </c>
      <c r="C8" s="227" t="s">
        <v>95</v>
      </c>
      <c r="D8" s="228"/>
      <c r="E8" s="228"/>
    </row>
    <row r="9" spans="1:5" ht="15.75" thickBot="1" x14ac:dyDescent="0.3">
      <c r="A9" s="225">
        <v>3</v>
      </c>
      <c r="B9" s="226" t="s">
        <v>1303</v>
      </c>
      <c r="C9" s="227"/>
      <c r="D9" s="228"/>
      <c r="E9" s="228"/>
    </row>
    <row r="10" spans="1:5" ht="29.25" thickBot="1" x14ac:dyDescent="0.3">
      <c r="A10" s="225" t="s">
        <v>126</v>
      </c>
      <c r="B10" s="226" t="s">
        <v>1304</v>
      </c>
      <c r="C10" s="227">
        <v>12</v>
      </c>
      <c r="D10" s="228"/>
      <c r="E10" s="228"/>
    </row>
    <row r="11" spans="1:5" ht="15.75" thickBot="1" x14ac:dyDescent="0.3">
      <c r="A11" s="225" t="s">
        <v>127</v>
      </c>
      <c r="B11" s="226" t="s">
        <v>1305</v>
      </c>
      <c r="C11" s="227">
        <v>2</v>
      </c>
      <c r="D11" s="228"/>
      <c r="E11" s="228"/>
    </row>
    <row r="12" spans="1:5" ht="15.75" thickBot="1" x14ac:dyDescent="0.3">
      <c r="A12" s="225">
        <v>4</v>
      </c>
      <c r="B12" s="226" t="s">
        <v>1306</v>
      </c>
      <c r="C12" s="227"/>
      <c r="D12" s="228"/>
      <c r="E12" s="228"/>
    </row>
    <row r="13" spans="1:5" ht="29.25" thickBot="1" x14ac:dyDescent="0.3">
      <c r="A13" s="225" t="s">
        <v>189</v>
      </c>
      <c r="B13" s="226" t="s">
        <v>1307</v>
      </c>
      <c r="C13" s="227" t="s">
        <v>1308</v>
      </c>
      <c r="D13" s="228"/>
      <c r="E13" s="228"/>
    </row>
    <row r="14" spans="1:5" ht="15.75" thickBot="1" x14ac:dyDescent="0.3">
      <c r="A14" s="225" t="s">
        <v>190</v>
      </c>
      <c r="B14" s="226" t="s">
        <v>1309</v>
      </c>
      <c r="C14" s="227" t="s">
        <v>1310</v>
      </c>
      <c r="D14" s="228"/>
      <c r="E14" s="228"/>
    </row>
    <row r="15" spans="1:5" ht="15.75" thickBot="1" x14ac:dyDescent="0.3">
      <c r="A15" s="225">
        <v>5</v>
      </c>
      <c r="B15" s="226" t="s">
        <v>1311</v>
      </c>
      <c r="C15" s="227" t="s">
        <v>1312</v>
      </c>
      <c r="D15" s="228"/>
      <c r="E15" s="228"/>
    </row>
    <row r="16" spans="1:5" ht="29.25" thickBot="1" x14ac:dyDescent="0.3">
      <c r="A16" s="225">
        <v>6</v>
      </c>
      <c r="B16" s="226" t="s">
        <v>1313</v>
      </c>
      <c r="C16" s="227" t="s">
        <v>1314</v>
      </c>
      <c r="D16" s="228"/>
      <c r="E16" s="228"/>
    </row>
    <row r="17" spans="1:5" ht="29.25" thickBot="1" x14ac:dyDescent="0.3">
      <c r="A17" s="225" t="s">
        <v>169</v>
      </c>
      <c r="B17" s="226" t="s">
        <v>1315</v>
      </c>
      <c r="C17" s="227" t="s">
        <v>1316</v>
      </c>
      <c r="D17" s="228"/>
      <c r="E17" s="228"/>
    </row>
    <row r="18" spans="1:5" ht="29.25" thickBot="1" x14ac:dyDescent="0.3">
      <c r="A18" s="225" t="s">
        <v>170</v>
      </c>
      <c r="B18" s="226" t="s">
        <v>1317</v>
      </c>
      <c r="C18" s="227" t="s">
        <v>1318</v>
      </c>
      <c r="D18" s="228"/>
      <c r="E18" s="228"/>
    </row>
    <row r="19" spans="1:5" ht="43.5" thickBot="1" x14ac:dyDescent="0.3">
      <c r="A19" s="225">
        <v>7</v>
      </c>
      <c r="B19" s="226" t="s">
        <v>1319</v>
      </c>
      <c r="C19" s="227" t="s">
        <v>1320</v>
      </c>
      <c r="D19" s="228"/>
      <c r="E19" s="228"/>
    </row>
    <row r="20" spans="1:5" ht="29.25" thickBot="1" x14ac:dyDescent="0.3">
      <c r="A20" s="225">
        <v>8</v>
      </c>
      <c r="B20" s="226" t="s">
        <v>1321</v>
      </c>
      <c r="C20" s="227" t="s">
        <v>1322</v>
      </c>
      <c r="D20" s="229"/>
      <c r="E20" s="229"/>
    </row>
    <row r="21" spans="1:5" ht="15.75" thickBot="1" x14ac:dyDescent="0.3">
      <c r="A21" s="225">
        <v>9</v>
      </c>
      <c r="B21" s="226" t="s">
        <v>1101</v>
      </c>
      <c r="C21" s="227" t="s">
        <v>1323</v>
      </c>
      <c r="D21" s="228"/>
      <c r="E21" s="228"/>
    </row>
    <row r="22" spans="1:5" ht="15.75" thickBot="1" x14ac:dyDescent="0.3">
      <c r="A22" s="230">
        <v>10</v>
      </c>
      <c r="B22" s="231" t="s">
        <v>1324</v>
      </c>
      <c r="C22" s="232" t="s">
        <v>1325</v>
      </c>
      <c r="D22" s="233"/>
      <c r="E22" s="233"/>
    </row>
    <row r="23" spans="1:5" ht="15.75" thickTop="1" x14ac:dyDescent="0.25">
      <c r="A23" s="234"/>
    </row>
    <row r="24" spans="1:5" ht="54" customHeight="1" x14ac:dyDescent="0.25">
      <c r="A24" s="239" t="s">
        <v>367</v>
      </c>
      <c r="B24" s="239"/>
      <c r="C24" s="239"/>
      <c r="D24" s="239"/>
      <c r="E24" s="239"/>
    </row>
  </sheetData>
  <mergeCells count="4">
    <mergeCell ref="A4:E4"/>
    <mergeCell ref="A1:E1"/>
    <mergeCell ref="A2:E2"/>
    <mergeCell ref="A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11</vt:i4>
      </vt:variant>
    </vt:vector>
  </HeadingPairs>
  <TitlesOfParts>
    <vt:vector size="23" baseType="lpstr">
      <vt:lpstr>Int.</vt:lpstr>
      <vt:lpstr>Secc. con PT mon. vert </vt:lpstr>
      <vt:lpstr>Secc. sin PT mon. vert</vt:lpstr>
      <vt:lpstr>parrarayo</vt:lpstr>
      <vt:lpstr>TP 69kV</vt:lpstr>
      <vt:lpstr>TABLERO CONTROL Y PROTEC LST</vt:lpstr>
      <vt:lpstr>Cable de control</vt:lpstr>
      <vt:lpstr>Comunicaciones</vt:lpstr>
      <vt:lpstr>SG VDC</vt:lpstr>
      <vt:lpstr>SG VAC</vt:lpstr>
      <vt:lpstr>Telecom</vt:lpstr>
      <vt:lpstr>ODF</vt:lpstr>
      <vt:lpstr>Int.!Área_de_impresión</vt:lpstr>
      <vt:lpstr>'Secc. con PT mon. vert '!Área_de_impresión</vt:lpstr>
      <vt:lpstr>'Secc. sin PT mon. vert'!Área_de_impresión</vt:lpstr>
      <vt:lpstr>'SG VAC'!Área_de_impresión</vt:lpstr>
      <vt:lpstr>'TABLERO CONTROL Y PROTEC LST'!Área_de_impresión</vt:lpstr>
      <vt:lpstr>Telecom!Área_de_impresión</vt:lpstr>
      <vt:lpstr>'TP 69kV'!Área_de_impresión</vt:lpstr>
      <vt:lpstr>'SG VAC'!Títulos_a_imprimir</vt:lpstr>
      <vt:lpstr>'TABLERO CONTROL Y PROTEC LST'!Títulos_a_imprimir</vt:lpstr>
      <vt:lpstr>Telecom!Títulos_a_imprimir</vt:lpstr>
      <vt:lpstr>'TP 69kV'!Títulos_a_imprimir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2021-01-22T02:37:39Z</cp:lastPrinted>
  <dcterms:created xsi:type="dcterms:W3CDTF">2014-07-08T02:41:37Z</dcterms:created>
  <dcterms:modified xsi:type="dcterms:W3CDTF">2022-06-30T13:08:07Z</dcterms:modified>
</cp:coreProperties>
</file>